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73D0061-CAE9-443A-BD2F-ABE83D8474D9}" xr6:coauthVersionLast="47" xr6:coauthVersionMax="47" xr10:uidLastSave="{00000000-0000-0000-0000-000000000000}"/>
  <bookViews>
    <workbookView xWindow="-108" yWindow="-108" windowWidth="23256" windowHeight="12456" tabRatio="847" activeTab="2" xr2:uid="{00000000-000D-0000-FFFF-FFFF00000000}"/>
  </bookViews>
  <sheets>
    <sheet name="NOTICE" sheetId="1" r:id="rId1"/>
    <sheet name="1. NOTE PRESENTATION" sheetId="17" r:id="rId2"/>
    <sheet name="2. DESCRIPTION FORMATION" sheetId="19" r:id="rId3"/>
    <sheet name="3. EQUIPE PEDAGOGIQUE" sheetId="21" r:id="rId4"/>
    <sheet name="4. SELECTION" sheetId="20" r:id="rId5"/>
    <sheet name="5. MAQUETTE" sheetId="13" r:id="rId6"/>
    <sheet name="6. SOUTENABILITE FIN" sheetId="18" r:id="rId7"/>
    <sheet name="7. Suivi du processus" sheetId="16" r:id="rId8"/>
    <sheet name="8. SOUTENABILITE RH" sheetId="9" r:id="rId9"/>
    <sheet name="Données" sheetId="3" state="hidden" r:id="rId10"/>
  </sheets>
  <externalReferences>
    <externalReference r:id="rId11"/>
  </externalReference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1" l="1"/>
  <c r="K10" i="18"/>
  <c r="L6" i="13"/>
  <c r="L7" i="13"/>
  <c r="L8" i="13"/>
  <c r="L9" i="13"/>
  <c r="L10" i="13"/>
  <c r="L11" i="13"/>
  <c r="L12" i="13"/>
  <c r="L13" i="13"/>
  <c r="L14" i="13"/>
  <c r="K5" i="13"/>
  <c r="K6" i="13"/>
  <c r="K7" i="13"/>
  <c r="K8" i="13"/>
  <c r="K9" i="13"/>
  <c r="K10" i="13"/>
  <c r="K11" i="13"/>
  <c r="K12" i="13"/>
  <c r="D4" i="18"/>
  <c r="C62" i="19"/>
  <c r="L93" i="13" l="1"/>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92"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56"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20" i="13"/>
  <c r="L5" i="13"/>
  <c r="E10" i="18"/>
  <c r="E11" i="18"/>
  <c r="E12" i="18"/>
  <c r="C15" i="18" l="1"/>
  <c r="E13" i="18"/>
  <c r="K9" i="18"/>
  <c r="E9" i="18"/>
  <c r="E15" i="18" l="1"/>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14" i="13"/>
  <c r="K13" i="13"/>
  <c r="F26" i="18" l="1"/>
  <c r="F123" i="13"/>
  <c r="G123" i="13"/>
  <c r="H123" i="13"/>
  <c r="I123" i="13"/>
  <c r="J123" i="13"/>
  <c r="K123" i="13"/>
  <c r="L123" i="13"/>
  <c r="F87" i="13"/>
  <c r="G87" i="13"/>
  <c r="H87" i="13"/>
  <c r="I87" i="13"/>
  <c r="J87" i="13"/>
  <c r="K87" i="13"/>
  <c r="L87" i="13"/>
  <c r="F51" i="13"/>
  <c r="G51" i="13"/>
  <c r="H51" i="13"/>
  <c r="I51" i="13"/>
  <c r="J51" i="13"/>
  <c r="K51" i="13"/>
  <c r="G15" i="13"/>
  <c r="I15" i="13"/>
  <c r="H125" i="13" l="1"/>
  <c r="G125" i="13"/>
  <c r="I125" i="13"/>
  <c r="J125" i="13"/>
  <c r="F125" i="13"/>
  <c r="L51" i="13"/>
  <c r="K15" i="13"/>
  <c r="K125" i="13" s="1"/>
  <c r="L15" i="13"/>
  <c r="L125" i="13" l="1"/>
  <c r="J14" i="18" l="1"/>
  <c r="K14" i="18" s="1"/>
  <c r="K15" i="18" s="1"/>
  <c r="G24" i="18" s="1"/>
  <c r="E51" i="13" l="1"/>
  <c r="E87" i="13"/>
  <c r="E123" i="13"/>
  <c r="E15" i="13"/>
  <c r="E125" i="13" l="1"/>
</calcChain>
</file>

<file path=xl/sharedStrings.xml><?xml version="1.0" encoding="utf-8"?>
<sst xmlns="http://schemas.openxmlformats.org/spreadsheetml/2006/main" count="410" uniqueCount="316">
  <si>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</si>
  <si>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</si>
  <si>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</si>
  <si>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</si>
  <si>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</si>
  <si>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</si>
  <si>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</si>
  <si>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</si>
  <si>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</si>
  <si>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</si>
  <si>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</si>
  <si>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</si>
  <si>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</si>
  <si>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</si>
  <si>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</si>
  <si>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</si>
  <si>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</si>
  <si>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</si>
  <si>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</si>
  <si>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</si>
  <si>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</si>
  <si>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</si>
  <si>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</si>
  <si>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</si>
  <si>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</si>
  <si>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</si>
  <si>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</si>
  <si>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</si>
  <si>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</si>
  <si>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</si>
  <si>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</si>
  <si>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</si>
  <si>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</si>
  <si>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</si>
  <si>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</si>
  <si>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</si>
  <si>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</si>
  <si>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</si>
  <si>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</si>
  <si>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</si>
  <si>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</si>
  <si>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</si>
  <si>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</si>
  <si>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</si>
  <si>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</si>
  <si>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</si>
  <si>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</si>
  <si>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</si>
  <si>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</si>
  <si>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</si>
  <si>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</si>
  <si>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</si>
  <si>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</si>
  <si>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</si>
  <si>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</si>
  <si>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</si>
  <si>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</si>
  <si>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</si>
  <si>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</si>
  <si>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</si>
  <si>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</si>
  <si>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</si>
  <si>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</si>
  <si>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</si>
  <si>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</si>
  <si>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</si>
  <si>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</si>
  <si>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</si>
  <si>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</si>
  <si>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</si>
  <si>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</si>
  <si>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</si>
  <si>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</si>
  <si>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</si>
  <si>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</si>
  <si>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</si>
  <si>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</si>
  <si>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</si>
  <si>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</si>
  <si>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</si>
  <si>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</si>
  <si>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</si>
  <si>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</si>
  <si>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</si>
  <si>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</si>
  <si>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</si>
  <si>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</si>
  <si>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</si>
  <si>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</si>
  <si>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</si>
  <si>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</si>
  <si>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</si>
  <si>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</si>
  <si>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</si>
  <si>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</si>
  <si>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</si>
  <si>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</si>
  <si>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</si>
  <si>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</si>
  <si>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</si>
  <si>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</si>
  <si>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</si>
  <si>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</si>
  <si>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</si>
  <si>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</si>
  <si>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</si>
  <si>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</si>
  <si>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</si>
  <si>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</si>
  <si>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</si>
  <si>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</si>
  <si>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</si>
  <si>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</si>
  <si>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</si>
  <si>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</si>
  <si>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</si>
  <si>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</si>
  <si>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</si>
  <si>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</si>
  <si>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</si>
  <si>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</si>
  <si>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</si>
  <si>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</si>
  <si>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</si>
  <si>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</si>
  <si>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</si>
  <si>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</si>
  <si>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</si>
  <si>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</si>
  <si>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</si>
  <si>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</si>
  <si>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</si>
  <si>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</si>
  <si>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</si>
  <si>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</si>
  <si>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</si>
  <si>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</si>
  <si>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</si>
  <si>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</si>
  <si>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</si>
  <si>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</si>
  <si>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</si>
  <si>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</si>
  <si>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</si>
  <si>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</si>
  <si>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</si>
  <si>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</si>
  <si>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</si>
  <si>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</si>
  <si>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</si>
  <si>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</si>
  <si>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</si>
  <si>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</si>
  <si>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</si>
  <si>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</si>
  <si>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</si>
  <si>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</si>
  <si>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</si>
  <si>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</si>
  <si>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</si>
  <si>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</si>
  <si>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</si>
  <si>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</si>
  <si>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</si>
  <si>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</si>
  <si>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</si>
  <si>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</si>
  <si>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</si>
  <si>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</si>
  <si>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</si>
  <si>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</si>
  <si>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</si>
  <si>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</si>
  <si>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</si>
  <si>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</si>
  <si>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</si>
  <si>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</si>
  <si>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</si>
  <si>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</si>
  <si>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</si>
  <si>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</si>
  <si>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</si>
  <si>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</si>
  <si>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</si>
  <si>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</si>
  <si>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</si>
  <si>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</si>
  <si>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</si>
  <si>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r>
      <t>Téléphone :  
Mail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</si>
  <si>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</si>
  <si>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</si>
  <si>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</si>
  <si>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</si>
  <si>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</si>
  <si>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</si>
  <si>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</si>
  <si>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</si>
  <si>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Potentiel enseignant sur la composante</t>
  </si>
  <si>
    <t>6.MAQUETTE</t>
  </si>
  <si>
    <t>Semestre 3 (le cas échéant)</t>
  </si>
  <si>
    <t>Semestre 4 (le cas échéant)</t>
  </si>
  <si>
    <t>Heures à valoriser</t>
  </si>
  <si>
    <t>Total Heures UE en HETD</t>
  </si>
  <si>
    <t>Total DU</t>
  </si>
  <si>
    <t>Heures TP (+ projets tutorés et suivi de stages)</t>
  </si>
  <si>
    <t xml:space="preserve">Nombre à choisir par l'étudiant : </t>
  </si>
  <si>
    <t>9. SOUTENABILITE RH DE LA FORMATION</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</si>
  <si>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</si>
  <si>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</si>
  <si>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</si>
  <si>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</si>
  <si>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</si>
  <si>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</si>
  <si>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</si>
  <si>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</si>
  <si>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</si>
  <si>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</si>
  <si>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</si>
  <si>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</si>
  <si>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</si>
  <si>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</si>
  <si>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</si>
  <si>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</si>
  <si>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</si>
  <si>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</si>
  <si>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</si>
  <si>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</si>
  <si>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</si>
  <si>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</si>
  <si>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</si>
  <si>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</si>
  <si>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</si>
  <si>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</si>
  <si>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</si>
  <si>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</si>
  <si>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</si>
  <si>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</si>
  <si>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</si>
  <si>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BURTE Carol</t>
  </si>
  <si>
    <t>Exercice Libéral</t>
  </si>
  <si>
    <t>04. 93.38.12.37 carole.burte@wanadoo.fr</t>
  </si>
  <si>
    <t>04.92.03.77.87 chevallier.d@chu-nice.fr</t>
  </si>
  <si>
    <t>GRELLET Laure</t>
  </si>
  <si>
    <t>l.grellet@yahoo.fr</t>
  </si>
  <si>
    <t>BONDIL Pierre</t>
  </si>
  <si>
    <t>CH de Chambéry</t>
  </si>
  <si>
    <t>bondilp@wanadoo.fr</t>
  </si>
  <si>
    <t>BEI Sandrine</t>
  </si>
  <si>
    <t>sandrine.bei@hotmail.fr</t>
  </si>
  <si>
    <t xml:space="preserve">diplôme </t>
  </si>
  <si>
    <t>FICHE DE SELECTION</t>
  </si>
  <si>
    <t>I - GENERALITES en ONCOLOGIE</t>
  </si>
  <si>
    <t>II- LES PRINCIPAUX TYPES DE CANCER ET LEUR TRAITEMENT</t>
  </si>
  <si>
    <t>III-CONNAISSANCES FONDAMENTALES CONCERNANT LA SEXUALITE NORMALE</t>
  </si>
  <si>
    <t xml:space="preserve">IV- LA CONSULTATION EN SEXOLOGIE ET L’ETABLISSEMENT D’UN DIAGNOSTIC </t>
  </si>
  <si>
    <t xml:space="preserve">
V- GENERALITES SUR LES DYSFONCTIONS SEXUELLES - 
</t>
  </si>
  <si>
    <t xml:space="preserve">VI- ASPECTS ORGANIQUES DE LA PATHOLOGIE ONCOSEXUELLE </t>
  </si>
  <si>
    <t xml:space="preserve">VII- DYSFONCTIONS SEXUELLES DU COUPLE </t>
  </si>
  <si>
    <t xml:space="preserve">VIII- PSYCHOPATHOLOGIE ET SEXUALITE </t>
  </si>
  <si>
    <t>DIU Oncosexologie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</si>
  <si>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</si>
  <si>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</si>
  <si>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</si>
  <si>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</si>
  <si>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</si>
  <si>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</si>
  <si>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</si>
  <si>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</si>
  <si>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</si>
  <si>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</si>
  <si>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</si>
  <si>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</si>
  <si>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</si>
  <si>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</si>
  <si>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</si>
  <si>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</si>
  <si>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</si>
  <si>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</si>
  <si>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</si>
  <si>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</si>
  <si>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Une problématique de Santé Publique : On estime que plus de la moitié des patients traités pour un cancer auront un retentissement de la maladie, ou de ses traitements sur la sexualité, notamment en raison de la fréquence des localisations pelviennes (prostate, colo-rectal, utérus, vessie) et mammaires (totalisant les 2/3 des cas). On connait l’impact majeur des troubles de la sexualité sur la qualité de vie.
Demande d’une démarche globale centrée sur la personne : Notons la recommandation du 3e Plan Cancer (objectifs 7 et 9), relayée par les référentiels de pratiques de l’Association Francophone des Soins Oncologiques de Support (AFSOS) d’offrir une prise en charge des troubles de la sexualité tout au long du Parcours Personnalisé de Soins chez tous les patients en éprouvant le besoin.
Cependant, jusqu’à présent, l’offre de soins souffre de l’absence de formation spécialisée dans ce domaine (pas de formation expertale).  L’une des conséquences de cette réponse insuffisante est une inégalité d’accès aux soins (limités à de rares centres).
Nécessité d’une formation spécialisée : Il existe une forte incitation de la part du monde de l’oncologie de développer une formation destinée aux soignants permettant une prise en charge de l’ensemble des troubles sexuels, quel que soit le sexe et l’âge du patient,  le type de cancer, et les traitements administrés. 
La formation proposée, n’ayant aucun équivalent actuellement (innovant), répond donc à une nécessité de création d’une formation spécifique dans un domaine en plein développement 
De ce fait, elle s’inscrit dans la démarche de formation et d’organisation de la prise en charge au niveau national (projet AFSOS-ACORESCA) et a recueilli le soutien de ces 2 sociétés savantes. Elle répond à l’objectif 4 du 3e Plan Cancer de « faire évoluer les formations et les métiers de la cancérologie, par la création et la reconnaissance de nouveaux métiers, et l’adaptation des formations des professionnels aux évolutions de la cancérologie » et rejoint les recommandations internationales (EORTC, ISSC) de formation en oncosexologie.</t>
  </si>
  <si>
    <t>Août</t>
  </si>
  <si>
    <t xml:space="preserve">Octobre </t>
  </si>
  <si>
    <t xml:space="preserve">ACCES – PUBLIC en FORMATION CONTINUEDocteur en Médecine DE
Docteur en Pharmacie DE
Infirmier(e) DE
Infirmier Puéricultrice DE
Masseur-Kinésithérapeute DE
Sage-Femme DE                                                                                                                                                                                                                                                                                                                                                                                                                                                                                     Effectif attendu 10 à 20 - Effectif minium pour que la formation ouvre 7 - Capacité maximale d'accueil 20                                                                                                                                                </t>
  </si>
  <si>
    <t xml:space="preserve"> Michel HANOUN LEVY</t>
  </si>
  <si>
    <t>CHEVALLIER Daniel</t>
  </si>
  <si>
    <t>Statut</t>
  </si>
  <si>
    <t>Nom Prénom</t>
  </si>
  <si>
    <t>ENSEIGNANTS (y compris d’autres établissements d’enseignement supérieur)</t>
  </si>
  <si>
    <t>4. EQUIPE PEDAGOGIQUE</t>
  </si>
  <si>
    <t>Praticien hospitalier</t>
  </si>
  <si>
    <t xml:space="preserve">Médecin sexologue </t>
  </si>
  <si>
    <t>Montpellier</t>
  </si>
  <si>
    <t>Psychologue de ville</t>
  </si>
  <si>
    <t xml:space="preserve">Répondre de manière optimale aux besoins des patients atteints de cancer ou survivants à un cancer afin de restaurer leur Santé Sexuelle dans toutes les tranches d’âge.
Etre capable d’évaluer, de diagnostiquer et d'orienter de manière optimale une dysfonction sexuelle ou un trouble du comportement sexuel  chez un patient traité pour un cancer, et ce, tout au long du Parcours Personnalisé de Soins, uel que soit le sexe du patient et le type tumoral.
Acquérir le savoir-faire et le savoir être permettant de délivrer une information, une éducation, un conseil dans le domaine de l’oncosexualité suivant les recommandations de l’OMS. 
Etre capable de mettre en place les mesures préventives permettant de réduire l’impact des traitements du cancer sur la sexualité conformément aux référentiels de prise en charge de l’AFSOS.                                                                                                                                                                       Évaluation des étudiants, suivi de l’acquisition des compétences et délivrance du diplôme
Questionnaire d’évaluation du cours en fin de cours par les étudiants.
• Analyse critique de cette évaluation et des leçons qui ont pu en être tirées :
• L’absence d’anonymat dans l’évaluation limite sans  doute la sincérité des réponses.                                                                                                                                                                            </t>
  </si>
  <si>
    <t xml:space="preserve">Concept de Santé et de Santé                   </t>
  </si>
  <si>
    <t>Conseils sexologiques : place des différents acteurs</t>
  </si>
  <si>
    <t>Quels sont les enjeux de la préservation de la fertilité chez le patient jeune ?</t>
  </si>
  <si>
    <t>Comment préserver au mieux la sexualité des femmes traitées pour un cancer du col ou du corps de l’utérus ?</t>
  </si>
  <si>
    <t>Que faire pour préserver au mieux la sexualité d’une femme ayant une tumeur  infiltrante de la vessie ?</t>
  </si>
  <si>
    <t>Quels troubles sexuels                           
présentent les hommes traités                                            pour un cancer du testicule, 
et quelle prise en charge proposer ?</t>
  </si>
  <si>
    <t>Comment conserver les bandelettes 
neuro-vasculaires et pour quels résultats		
Résultats des rééducations actives et passives du cancer de la prostate ?</t>
  </si>
  <si>
    <t xml:space="preserve">La sexualité des hommes traités pour un cancer du rectum
Que faire pour préserver au mieux la sexualité d’une femme ayant une tumeur colo-rectale ?	</t>
  </si>
  <si>
    <t>Que peut-on faire pour aider un homme         à retrouver une sexualité en cas d’antécédent 
de prostatectomie sans conservation des           bandelettes ou ayant interrompu la                    rééducation de l’érection?</t>
  </si>
  <si>
    <t>Quels troubles sexuels peuvent présenter les patients traités pour un cancer du poumon, et quelle prise en charge proposer ?</t>
  </si>
  <si>
    <t>Y-a-t-il un impact sexuel des traitements du cancer du canal anal ?</t>
  </si>
  <si>
    <t>Quels troubles sexuels peuvent 
survenir en cas de réaction du greffon 
contre l’hôte ?</t>
  </si>
  <si>
    <t>Année 2</t>
  </si>
  <si>
    <t>Année 1</t>
  </si>
  <si>
    <t>Fonction : Responsable de la formation 
Grade : PUPH</t>
  </si>
  <si>
    <t xml:space="preserve">Médecin libéral </t>
  </si>
  <si>
    <t>Villes de Cannes</t>
  </si>
  <si>
    <t>Chirurgien urologue</t>
  </si>
  <si>
    <t>CHU Nice</t>
  </si>
  <si>
    <t>Responsable de la formation (Nom Prénom) : Michel HANNOUN LEVY</t>
  </si>
  <si>
    <t>Le programme comporte un enseignement sur 2 ans avec :
au cours de la 1ère année : 
- acquisition d’un savoir théorique, mais également d’un savoir-faire et d’un savoir être sous forme :
• d’un enseignement synchrone (e-learning) correspondant à 4 demi journées d’enseignement en téléconférence soit 12 heures 
• d’un enseignement asynchrone  (e-learning) (62 chapitres) soit 70 heures d’enseignement ou 182 heures stagiaires 
 • D'un enseignement présentiel (visio conférence) : 3 jours
au cours de la 2e année : 
  • poursuite de l’acquisition d’un savoir théorique, mais également d’un savoir-faire et d’un savoir être sous forme :
• d’un enseignement synchrone (e-learning) correspondant à 4 demi journées d’enseignement en téléconférence soit 12 heures
• d’un enseignement asynchrone  (e-learning) (42 chapitres) soit 60 heures d’enseignement ou 156 heures stagiaire
• d’un mémoire professionnel correspondant à la mise en place d’un réseau local de prise en charge des patients ou à une enquête dans le domaine de l’oncosexualité 
 • D'un enseignement présentiel (visio conférence) : 3 jours                                                                                                                                                                                                                                                                                                                                                                                                                                                                       1. Cours hebdomadaires en e-learning sous forme de pdf, complétés éventuellement de vidéos, ou cours audio. 
2. Téléconférence  trimestrielle (1ère et 2e année) d’une durée de 3 heures l’après-midi portant sur des cas cliniques et des questions de forums de patients.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</si>
</sst>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4"/>
      <name val="Calibri"/>
      <family val="2"/>
      <scheme val="minor"/>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b/>
      <sz val="9"/>
      <color rgb="FFFF0000"/>
      <name val="Calibri"/>
      <family val="2"/>
    </font>
    <font>
      <sz val="11"/>
      <color theme="1"/>
      <name val="Calibri"/>
      <family val="2"/>
    </font>
    <font>
      <b/>
      <sz val="11"/>
      <color theme="1"/>
      <name val="Calibri"/>
      <family val="2"/>
    </font>
    <font>
      <b/>
      <strike/>
      <sz val="14"/>
      <name val="Calibri"/>
      <family val="2"/>
      <scheme val="minor"/>
    </font>
    <font>
      <sz val="12"/>
      <color theme="1"/>
      <name val="Times New Roman"/>
      <family val="1"/>
    </font>
    <font>
      <sz val="12"/>
      <color rgb="FF000000"/>
      <name val="Times New Roman"/>
      <family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19"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1" xfId="0" applyBorder="1"/>
    <xf numFmtId="0" fontId="0" fillId="0" borderId="9" xfId="0" applyBorder="1"/>
    <xf numFmtId="0" fontId="0" fillId="0" borderId="10" xfId="0"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7" xfId="0" applyFont="1" applyBorder="1" applyAlignment="1">
      <alignment vertical="top"/>
    </xf>
    <xf numFmtId="0" fontId="2" fillId="0" borderId="29" xfId="0" applyFont="1" applyBorder="1" applyAlignment="1">
      <alignment vertical="top"/>
    </xf>
    <xf numFmtId="0" fontId="0" fillId="0" borderId="1" xfId="0" applyBorder="1" applyAlignment="1">
      <alignment vertical="center"/>
    </xf>
    <xf numFmtId="0" fontId="0" fillId="0" borderId="29" xfId="0" applyBorder="1"/>
    <xf numFmtId="0" fontId="17" fillId="0" borderId="29" xfId="0" applyFont="1" applyBorder="1" applyAlignment="1">
      <alignment vertical="center" wrapText="1"/>
    </xf>
    <xf numFmtId="0" fontId="17" fillId="0" borderId="27" xfId="0" applyFont="1" applyBorder="1" applyAlignment="1">
      <alignment horizontal="center" vertical="center" wrapText="1"/>
    </xf>
    <xf numFmtId="0" fontId="2" fillId="0" borderId="20" xfId="0" applyFont="1" applyBorder="1" applyAlignment="1">
      <alignment horizontal="left" vertical="top" wrapText="1"/>
    </xf>
    <xf numFmtId="0" fontId="2" fillId="4" borderId="24" xfId="0" applyFont="1" applyFill="1" applyBorder="1" applyAlignment="1">
      <alignment horizontal="left" vertical="top" wrapText="1"/>
    </xf>
    <xf numFmtId="0" fontId="2" fillId="4" borderId="27" xfId="0" applyFont="1" applyFill="1" applyBorder="1" applyAlignment="1">
      <alignment horizontal="left" vertical="top" wrapText="1"/>
    </xf>
    <xf numFmtId="0" fontId="2" fillId="0" borderId="29" xfId="0" applyFont="1" applyBorder="1" applyAlignment="1">
      <alignment vertical="top" wrapText="1"/>
    </xf>
    <xf numFmtId="0" fontId="2" fillId="0" borderId="18" xfId="0" applyFont="1" applyBorder="1" applyAlignment="1">
      <alignment vertical="top" wrapText="1"/>
    </xf>
    <xf numFmtId="0" fontId="2" fillId="4" borderId="27" xfId="0" applyFont="1" applyFill="1" applyBorder="1" applyAlignment="1">
      <alignment vertical="top" wrapText="1"/>
    </xf>
    <xf numFmtId="0" fontId="2" fillId="4" borderId="24" xfId="0" applyFont="1" applyFill="1" applyBorder="1" applyAlignment="1">
      <alignment vertical="top" wrapText="1"/>
    </xf>
    <xf numFmtId="0" fontId="2" fillId="4" borderId="25"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8" xfId="0" applyFont="1" applyFill="1" applyBorder="1" applyAlignment="1">
      <alignment horizontal="left" vertical="top" wrapText="1"/>
    </xf>
    <xf numFmtId="0" fontId="0" fillId="0" borderId="0" xfId="0" applyNumberFormat="1"/>
    <xf numFmtId="0" fontId="0" fillId="0" borderId="27" xfId="0" applyBorder="1"/>
    <xf numFmtId="0" fontId="0" fillId="0" borderId="28" xfId="0" applyBorder="1"/>
    <xf numFmtId="166" fontId="0" fillId="0" borderId="28" xfId="0" applyNumberFormat="1" applyBorder="1"/>
    <xf numFmtId="166" fontId="0" fillId="0" borderId="29" xfId="0" applyNumberFormat="1" applyBorder="1"/>
    <xf numFmtId="2" fontId="0" fillId="0" borderId="4" xfId="0" applyNumberFormat="1" applyBorder="1"/>
    <xf numFmtId="2" fontId="0" fillId="0" borderId="14" xfId="2" applyNumberFormat="1" applyFont="1" applyBorder="1"/>
    <xf numFmtId="2" fontId="0" fillId="0" borderId="32" xfId="2" applyNumberFormat="1" applyFont="1" applyBorder="1"/>
    <xf numFmtId="2" fontId="0" fillId="0" borderId="10" xfId="0" applyNumberFormat="1" applyBorder="1"/>
    <xf numFmtId="2" fontId="0" fillId="0" borderId="30" xfId="2" applyNumberFormat="1" applyFont="1" applyBorder="1"/>
    <xf numFmtId="2" fontId="0" fillId="0" borderId="35" xfId="2" applyNumberFormat="1" applyFont="1" applyBorder="1"/>
    <xf numFmtId="2" fontId="8" fillId="0" borderId="41" xfId="2" applyNumberFormat="1" applyFont="1" applyBorder="1"/>
    <xf numFmtId="2" fontId="0" fillId="0" borderId="1" xfId="2" applyNumberFormat="1" applyFont="1" applyBorder="1"/>
    <xf numFmtId="0" fontId="2" fillId="10" borderId="32" xfId="0" applyNumberFormat="1" applyFont="1" applyFill="1" applyBorder="1" applyAlignment="1">
      <alignment horizontal="center" vertical="center" wrapText="1"/>
    </xf>
    <xf numFmtId="0" fontId="2" fillId="10" borderId="42"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41"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29"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48" xfId="0" applyBorder="1" applyProtection="1"/>
    <xf numFmtId="0" fontId="4" fillId="0" borderId="1" xfId="0" applyFont="1" applyBorder="1" applyAlignment="1" applyProtection="1">
      <alignment horizontal="center" vertical="center"/>
    </xf>
    <xf numFmtId="167" fontId="20" fillId="0" borderId="1" xfId="0" applyNumberFormat="1" applyFont="1" applyBorder="1" applyAlignment="1" applyProtection="1">
      <alignment horizontal="center" vertical="center"/>
    </xf>
    <xf numFmtId="0" fontId="21" fillId="0" borderId="0" xfId="0" applyFont="1" applyProtection="1"/>
    <xf numFmtId="168" fontId="22"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3" fillId="0" borderId="0" xfId="0" applyFont="1" applyProtection="1"/>
    <xf numFmtId="0" fontId="24"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2" fillId="2" borderId="0" xfId="0" applyNumberFormat="1" applyFont="1" applyFill="1" applyBorder="1" applyProtection="1"/>
    <xf numFmtId="0" fontId="0" fillId="5" borderId="0" xfId="0" applyFill="1" applyBorder="1" applyProtection="1">
      <protection locked="0"/>
    </xf>
    <xf numFmtId="0" fontId="0" fillId="5" borderId="32" xfId="0" applyFill="1" applyBorder="1" applyProtection="1">
      <protection locked="0"/>
    </xf>
    <xf numFmtId="0" fontId="0" fillId="5" borderId="33" xfId="0" applyFill="1" applyBorder="1" applyProtection="1">
      <protection locked="0"/>
    </xf>
    <xf numFmtId="0" fontId="0" fillId="5" borderId="49" xfId="0" applyFill="1" applyBorder="1" applyProtection="1">
      <protection locked="0"/>
    </xf>
    <xf numFmtId="0" fontId="0" fillId="5" borderId="19" xfId="0" applyFill="1" applyBorder="1" applyProtection="1">
      <protection locked="0"/>
    </xf>
    <xf numFmtId="0" fontId="0" fillId="5" borderId="38"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39" xfId="0" applyFill="1" applyBorder="1" applyProtection="1">
      <protection locked="0"/>
    </xf>
    <xf numFmtId="0" fontId="5" fillId="3" borderId="14" xfId="0" applyFont="1" applyFill="1" applyBorder="1" applyAlignment="1" applyProtection="1">
      <alignment horizontal="center" vertical="center"/>
      <protection locked="0"/>
    </xf>
    <xf numFmtId="0" fontId="25" fillId="0" borderId="50" xfId="0" applyFont="1" applyBorder="1" applyAlignment="1" applyProtection="1">
      <alignment vertical="center" wrapText="1"/>
      <protection locked="0"/>
    </xf>
    <xf numFmtId="0" fontId="25" fillId="0" borderId="52" xfId="0" applyFont="1" applyBorder="1" applyAlignment="1" applyProtection="1">
      <alignment vertical="center" wrapText="1"/>
      <protection locked="0"/>
    </xf>
    <xf numFmtId="0" fontId="26" fillId="0" borderId="51" xfId="0" applyFont="1" applyBorder="1" applyAlignment="1">
      <alignment vertical="center" wrapText="1"/>
    </xf>
    <xf numFmtId="0" fontId="26" fillId="0" borderId="50" xfId="0" applyFont="1" applyBorder="1" applyAlignment="1">
      <alignment vertical="center" wrapText="1"/>
    </xf>
    <xf numFmtId="49" fontId="0" fillId="0" borderId="1" xfId="0" applyNumberFormat="1" applyBorder="1" applyAlignment="1" applyProtection="1">
      <alignment vertical="top"/>
      <protection locked="0"/>
    </xf>
    <xf numFmtId="49" fontId="2" fillId="0" borderId="1" xfId="0" applyNumberFormat="1" applyFont="1" applyBorder="1"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0" xfId="0" applyNumberFormat="1" applyBorder="1" applyAlignment="1" applyProtection="1">
      <alignment vertical="top"/>
      <protection locked="0"/>
    </xf>
    <xf numFmtId="49" fontId="0" fillId="0" borderId="1" xfId="0" applyNumberFormat="1" applyBorder="1"/>
    <xf numFmtId="0" fontId="27" fillId="0" borderId="53" xfId="0" applyFont="1" applyBorder="1" applyAlignment="1" applyProtection="1">
      <alignment vertical="center" wrapText="1"/>
      <protection locked="0"/>
    </xf>
    <xf numFmtId="0" fontId="27" fillId="0" borderId="7" xfId="0" applyFont="1" applyBorder="1" applyAlignment="1" applyProtection="1">
      <alignment vertical="center" wrapText="1"/>
      <protection locked="0"/>
    </xf>
    <xf numFmtId="0" fontId="28" fillId="0" borderId="54" xfId="0" applyFont="1" applyBorder="1" applyAlignment="1" applyProtection="1">
      <alignment vertical="center" wrapText="1"/>
      <protection locked="0"/>
    </xf>
    <xf numFmtId="0" fontId="27" fillId="0" borderId="6" xfId="0" applyFont="1" applyBorder="1" applyAlignment="1" applyProtection="1">
      <alignment vertical="center" wrapText="1"/>
      <protection locked="0"/>
    </xf>
    <xf numFmtId="0" fontId="27" fillId="0" borderId="1" xfId="0" applyFont="1" applyBorder="1" applyAlignment="1" applyProtection="1">
      <alignment vertical="center" wrapText="1"/>
      <protection locked="0"/>
    </xf>
    <xf numFmtId="0" fontId="28" fillId="0" borderId="55" xfId="0" applyFont="1" applyBorder="1" applyAlignment="1" applyProtection="1">
      <alignment vertical="center" wrapText="1"/>
      <protection locked="0"/>
    </xf>
    <xf numFmtId="0" fontId="27" fillId="0" borderId="5" xfId="0" applyFont="1" applyBorder="1" applyAlignment="1" applyProtection="1">
      <alignment vertical="center" wrapText="1"/>
      <protection locked="0"/>
    </xf>
    <xf numFmtId="0" fontId="28" fillId="0" borderId="5" xfId="0" applyFont="1" applyBorder="1" applyAlignment="1" applyProtection="1">
      <alignment vertical="center" wrapText="1"/>
      <protection locked="0"/>
    </xf>
    <xf numFmtId="0" fontId="28" fillId="0" borderId="8" xfId="0" applyFont="1" applyBorder="1" applyAlignment="1" applyProtection="1">
      <alignment vertical="center" wrapText="1"/>
      <protection locked="0"/>
    </xf>
    <xf numFmtId="0" fontId="28" fillId="5" borderId="56" xfId="0" applyFont="1" applyFill="1" applyBorder="1" applyAlignment="1">
      <alignment horizontal="left" vertical="center" wrapText="1"/>
    </xf>
    <xf numFmtId="0" fontId="28" fillId="5" borderId="57" xfId="0" applyFont="1" applyFill="1" applyBorder="1" applyAlignment="1">
      <alignment horizontal="left" vertical="center" wrapText="1"/>
    </xf>
    <xf numFmtId="0" fontId="28" fillId="5" borderId="28" xfId="0" applyFont="1" applyFill="1" applyBorder="1" applyAlignment="1">
      <alignment horizontal="left" vertical="center" wrapText="1"/>
    </xf>
    <xf numFmtId="0" fontId="28" fillId="5" borderId="58" xfId="0" applyFont="1" applyFill="1" applyBorder="1" applyAlignment="1">
      <alignment horizontal="left" vertical="center" wrapText="1"/>
    </xf>
    <xf numFmtId="0" fontId="30" fillId="0" borderId="0" xfId="0" applyFont="1"/>
    <xf numFmtId="0" fontId="0" fillId="0" borderId="5" xfId="0" applyBorder="1" applyAlignment="1">
      <alignment wrapText="1"/>
    </xf>
    <xf numFmtId="0" fontId="31" fillId="0" borderId="0" xfId="0" applyFont="1" applyAlignment="1">
      <alignment horizontal="justify" vertical="center"/>
    </xf>
    <xf numFmtId="0" fontId="31" fillId="0" borderId="0" xfId="0" applyFont="1" applyAlignment="1">
      <alignment horizontal="left" vertical="center" wrapText="1"/>
    </xf>
    <xf numFmtId="0" fontId="30" fillId="0" borderId="0" xfId="0" applyFont="1" applyAlignment="1">
      <alignment horizontal="justify" vertical="center"/>
    </xf>
    <xf numFmtId="0" fontId="30" fillId="0" borderId="0" xfId="0" applyFont="1" applyAlignment="1">
      <alignment horizontal="justify" vertical="center" wrapText="1"/>
    </xf>
    <xf numFmtId="0" fontId="0" fillId="0" borderId="0" xfId="0" applyAlignment="1">
      <alignment horizontal="center"/>
    </xf>
    <xf numFmtId="0" fontId="0" fillId="0" borderId="25" xfId="0" applyBorder="1" applyAlignment="1">
      <alignment horizontal="center" vertical="center"/>
    </xf>
    <xf numFmtId="0" fontId="0" fillId="0" borderId="0" xfId="0" applyBorder="1" applyAlignment="1">
      <alignment horizontal="center" vertical="center"/>
    </xf>
    <xf numFmtId="0" fontId="2" fillId="0" borderId="24" xfId="0" applyFont="1" applyBorder="1" applyAlignment="1">
      <alignment horizontal="left" vertical="top" wrapText="1"/>
    </xf>
    <xf numFmtId="0" fontId="2" fillId="0" borderId="18" xfId="0" applyFont="1" applyBorder="1" applyAlignment="1">
      <alignment horizontal="left" vertical="top" wrapText="1"/>
    </xf>
    <xf numFmtId="0" fontId="2" fillId="0" borderId="25" xfId="0" applyFont="1" applyBorder="1" applyAlignment="1">
      <alignment horizontal="left" vertical="top" wrapText="1"/>
    </xf>
    <xf numFmtId="0" fontId="2" fillId="0" borderId="20" xfId="0" applyFont="1" applyBorder="1" applyAlignment="1">
      <alignment horizontal="left" vertical="top" wrapText="1"/>
    </xf>
    <xf numFmtId="0" fontId="2" fillId="0" borderId="26" xfId="0" applyFont="1" applyBorder="1" applyAlignment="1">
      <alignment horizontal="left" vertical="top" wrapText="1"/>
    </xf>
    <xf numFmtId="0" fontId="2" fillId="0" borderId="23" xfId="0" applyFont="1" applyBorder="1" applyAlignment="1">
      <alignment horizontal="left" vertical="top" wrapText="1"/>
    </xf>
    <xf numFmtId="0" fontId="15" fillId="9" borderId="0" xfId="0" applyFont="1" applyFill="1" applyAlignment="1">
      <alignment horizontal="center"/>
    </xf>
    <xf numFmtId="0" fontId="2" fillId="2" borderId="26" xfId="0" applyFont="1" applyFill="1" applyBorder="1" applyAlignment="1">
      <alignment horizontal="left" vertical="top" wrapText="1"/>
    </xf>
    <xf numFmtId="0" fontId="2" fillId="2" borderId="23" xfId="0" applyFont="1" applyFill="1" applyBorder="1" applyAlignment="1">
      <alignment horizontal="left" vertical="top" wrapText="1"/>
    </xf>
    <xf numFmtId="49" fontId="0" fillId="2" borderId="25"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0" fontId="2" fillId="5" borderId="24" xfId="0" applyFont="1" applyFill="1" applyBorder="1" applyAlignment="1">
      <alignment horizontal="left"/>
    </xf>
    <xf numFmtId="0" fontId="2" fillId="5" borderId="17" xfId="0" applyFont="1" applyFill="1" applyBorder="1" applyAlignment="1">
      <alignment horizontal="left"/>
    </xf>
    <xf numFmtId="0" fontId="2" fillId="5" borderId="18" xfId="0" applyFont="1" applyFill="1" applyBorder="1" applyAlignment="1">
      <alignment horizontal="left"/>
    </xf>
    <xf numFmtId="0" fontId="9" fillId="6" borderId="25" xfId="0" applyFont="1" applyFill="1" applyBorder="1" applyAlignment="1">
      <alignment horizontal="left" vertical="top" wrapText="1"/>
    </xf>
    <xf numFmtId="0" fontId="9" fillId="6" borderId="0" xfId="0" applyFont="1" applyFill="1" applyAlignment="1">
      <alignment horizontal="left" vertical="top" wrapText="1"/>
    </xf>
    <xf numFmtId="0" fontId="9" fillId="6" borderId="20" xfId="0" applyFont="1" applyFill="1" applyBorder="1" applyAlignment="1">
      <alignment horizontal="left" vertical="top" wrapText="1"/>
    </xf>
    <xf numFmtId="0" fontId="9" fillId="4" borderId="25" xfId="0" applyFont="1" applyFill="1" applyBorder="1" applyAlignment="1">
      <alignment horizontal="left" vertical="top" wrapText="1"/>
    </xf>
    <xf numFmtId="0" fontId="9" fillId="4" borderId="0" xfId="0" applyFont="1" applyFill="1" applyAlignment="1">
      <alignment horizontal="left" vertical="top" wrapText="1"/>
    </xf>
    <xf numFmtId="0" fontId="9" fillId="4" borderId="20" xfId="0" applyFont="1" applyFill="1" applyBorder="1" applyAlignment="1">
      <alignment horizontal="left" vertical="top" wrapText="1"/>
    </xf>
    <xf numFmtId="49" fontId="0" fillId="0" borderId="25"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2"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0" fontId="8" fillId="4" borderId="0" xfId="0" applyFont="1" applyFill="1" applyAlignment="1">
      <alignment horizontal="left" vertical="top" wrapText="1"/>
    </xf>
    <xf numFmtId="0" fontId="8" fillId="4" borderId="20"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0" fontId="10" fillId="5" borderId="27" xfId="0" applyFont="1" applyFill="1" applyBorder="1" applyAlignment="1">
      <alignment horizontal="center"/>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3" fillId="5" borderId="24" xfId="0" applyFont="1" applyFill="1" applyBorder="1" applyAlignment="1">
      <alignment horizontal="left"/>
    </xf>
    <xf numFmtId="0" fontId="14" fillId="5" borderId="17" xfId="0" applyFont="1" applyFill="1" applyBorder="1" applyAlignment="1">
      <alignment horizontal="left"/>
    </xf>
    <xf numFmtId="0" fontId="14" fillId="5" borderId="18" xfId="0" applyFont="1" applyFill="1" applyBorder="1" applyAlignment="1">
      <alignment horizontal="left"/>
    </xf>
    <xf numFmtId="0" fontId="7" fillId="4" borderId="25"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0" xfId="0" applyFont="1" applyFill="1" applyBorder="1" applyAlignment="1">
      <alignment horizontal="center" vertical="center" wrapText="1"/>
    </xf>
    <xf numFmtId="0" fontId="18" fillId="5" borderId="27" xfId="0" applyFont="1" applyFill="1" applyBorder="1" applyAlignment="1">
      <alignment horizontal="center" vertical="center"/>
    </xf>
    <xf numFmtId="0" fontId="29" fillId="5" borderId="28" xfId="0" applyFont="1" applyFill="1" applyBorder="1" applyAlignment="1">
      <alignment horizontal="center"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14" xfId="0" applyFont="1" applyFill="1" applyBorder="1" applyAlignment="1">
      <alignment horizontal="left"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5" fillId="3" borderId="14"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4" xfId="0" applyFont="1" applyFill="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2" fontId="0" fillId="0" borderId="30"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0" fontId="0" fillId="6" borderId="19" xfId="0" applyFill="1" applyBorder="1" applyAlignment="1">
      <alignment horizontal="center" vertical="center"/>
    </xf>
    <xf numFmtId="0" fontId="0" fillId="6" borderId="0"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7" fillId="5" borderId="44"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2" fillId="6" borderId="43" xfId="0" applyFont="1" applyFill="1" applyBorder="1" applyAlignment="1">
      <alignment horizontal="left"/>
    </xf>
    <xf numFmtId="0" fontId="2" fillId="6" borderId="12" xfId="0" applyFont="1" applyFill="1" applyBorder="1" applyAlignment="1">
      <alignment horizontal="left"/>
    </xf>
    <xf numFmtId="0" fontId="2" fillId="6" borderId="13" xfId="0" applyFont="1" applyFill="1" applyBorder="1" applyAlignment="1">
      <alignment horizontal="left"/>
    </xf>
    <xf numFmtId="0" fontId="2" fillId="2" borderId="14"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0" fillId="0" borderId="14" xfId="0" applyBorder="1" applyAlignment="1">
      <alignment horizontal="center"/>
    </xf>
    <xf numFmtId="0" fontId="0" fillId="0" borderId="15" xfId="0" applyBorder="1" applyAlignment="1">
      <alignment horizontal="center"/>
    </xf>
    <xf numFmtId="0" fontId="0" fillId="0" borderId="47" xfId="0" applyBorder="1" applyAlignment="1">
      <alignment horizontal="center"/>
    </xf>
    <xf numFmtId="0" fontId="19" fillId="0" borderId="0" xfId="0" applyFont="1" applyAlignment="1" applyProtection="1">
      <alignment horizontal="center" vertical="center"/>
    </xf>
    <xf numFmtId="0" fontId="0" fillId="0" borderId="14" xfId="0" applyFont="1" applyBorder="1" applyAlignment="1" applyProtection="1">
      <alignment horizontal="left"/>
    </xf>
    <xf numFmtId="0" fontId="0" fillId="0" borderId="16" xfId="0" applyFont="1" applyBorder="1" applyAlignment="1" applyProtection="1">
      <alignment horizontal="left"/>
    </xf>
    <xf numFmtId="167" fontId="0" fillId="0" borderId="14" xfId="0" applyNumberFormat="1" applyBorder="1" applyAlignment="1" applyProtection="1">
      <alignment horizontal="center" vertical="center"/>
    </xf>
    <xf numFmtId="167" fontId="0" fillId="0" borderId="16"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4" xfId="0" applyBorder="1" applyAlignment="1" applyProtection="1">
      <alignment horizontal="left" vertical="center"/>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167" fontId="0" fillId="5" borderId="14" xfId="0" applyNumberFormat="1" applyFill="1" applyBorder="1" applyAlignment="1" applyProtection="1">
      <alignment horizontal="center" vertical="center"/>
      <protection locked="0"/>
    </xf>
    <xf numFmtId="167" fontId="0" fillId="5" borderId="16" xfId="0" applyNumberFormat="1" applyFill="1" applyBorder="1" applyAlignment="1" applyProtection="1">
      <alignment horizontal="center" vertical="center"/>
      <protection locked="0"/>
    </xf>
    <xf numFmtId="0" fontId="20" fillId="0" borderId="14" xfId="0" applyFont="1" applyBorder="1" applyAlignment="1" applyProtection="1">
      <alignment horizontal="center" vertical="center"/>
    </xf>
    <xf numFmtId="0" fontId="20" fillId="0" borderId="15" xfId="0" applyFont="1" applyBorder="1" applyAlignment="1" applyProtection="1">
      <alignment horizontal="center" vertical="center"/>
    </xf>
    <xf numFmtId="0" fontId="20" fillId="0" borderId="16" xfId="0" applyFont="1" applyBorder="1" applyAlignment="1" applyProtection="1">
      <alignment horizontal="center" vertical="center"/>
    </xf>
    <xf numFmtId="167" fontId="20" fillId="0" borderId="14" xfId="0" applyNumberFormat="1" applyFont="1" applyBorder="1" applyAlignment="1" applyProtection="1">
      <alignment horizontal="center" vertical="center"/>
    </xf>
    <xf numFmtId="167" fontId="20" fillId="0" borderId="16" xfId="0" applyNumberFormat="1" applyFont="1" applyBorder="1" applyAlignment="1" applyProtection="1">
      <alignment horizontal="center" vertical="center"/>
    </xf>
    <xf numFmtId="167" fontId="19" fillId="0" borderId="14" xfId="0" applyNumberFormat="1" applyFont="1" applyBorder="1" applyAlignment="1" applyProtection="1">
      <alignment horizontal="center" vertical="center"/>
    </xf>
    <xf numFmtId="167" fontId="19" fillId="0" borderId="15" xfId="0" applyNumberFormat="1" applyFont="1" applyBorder="1" applyAlignment="1" applyProtection="1">
      <alignment horizontal="center" vertical="center"/>
    </xf>
    <xf numFmtId="167" fontId="19" fillId="0" borderId="16"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4" xfId="0" applyNumberFormat="1" applyFont="1" applyFill="1" applyBorder="1" applyAlignment="1" applyProtection="1">
      <alignment horizontal="left" vertical="center"/>
    </xf>
    <xf numFmtId="0"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protection locked="0"/>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20" fillId="6" borderId="27" xfId="0" applyFont="1" applyFill="1" applyBorder="1" applyAlignment="1" applyProtection="1">
      <alignment horizontal="center" vertical="center"/>
    </xf>
    <xf numFmtId="0" fontId="20" fillId="6" borderId="28" xfId="0" applyFont="1" applyFill="1" applyBorder="1" applyAlignment="1" applyProtection="1">
      <alignment horizontal="center" vertical="center"/>
    </xf>
    <xf numFmtId="0" fontId="20" fillId="6" borderId="29" xfId="0" applyFont="1" applyFill="1" applyBorder="1" applyAlignment="1" applyProtection="1">
      <alignment horizontal="center" vertical="center"/>
    </xf>
    <xf numFmtId="0" fontId="20" fillId="6" borderId="9" xfId="0" applyFont="1" applyFill="1" applyBorder="1" applyAlignment="1" applyProtection="1">
      <alignment horizontal="center" vertical="center"/>
    </xf>
    <xf numFmtId="0" fontId="20" fillId="6" borderId="10" xfId="0" applyFont="1" applyFill="1" applyBorder="1" applyAlignment="1" applyProtection="1">
      <alignment horizontal="center" vertical="center"/>
    </xf>
    <xf numFmtId="0" fontId="20"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8" fillId="5" borderId="1" xfId="0" applyFont="1" applyFill="1" applyBorder="1" applyAlignment="1">
      <alignment horizontal="center"/>
    </xf>
    <xf numFmtId="0" fontId="4" fillId="5" borderId="27" xfId="0" applyFont="1" applyFill="1" applyBorder="1" applyAlignment="1">
      <alignment horizontal="left"/>
    </xf>
    <xf numFmtId="0" fontId="4" fillId="5" borderId="28" xfId="0" applyFont="1" applyFill="1" applyBorder="1" applyAlignment="1">
      <alignment horizontal="left"/>
    </xf>
    <xf numFmtId="0" fontId="4" fillId="5" borderId="46" xfId="0" applyFont="1" applyFill="1" applyBorder="1" applyAlignment="1">
      <alignment horizontal="left"/>
    </xf>
    <xf numFmtId="0" fontId="15" fillId="0" borderId="28"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R_7020%20-%20PSYCHIATRIE%20PAV.%20M\UF_2615%20-%20CONSULT%20PSYCHIATRIE%20BAT%20M\CHEFFERIE%20DE%20SERVICE\UNIVERSITAIRE\DU,%20DIU%20et%20DESC\DU%20Sexo\DIU%20MAQUETTE%20ONCOSEXO\MODIFICATION%20MAQUETTE%20DIU%20ONCOSEXO%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bondilp@wanadoo.fr" TargetMode="External"/><Relationship Id="rId1" Type="http://schemas.openxmlformats.org/officeDocument/2006/relationships/hyperlink" Target="mailto:chevallier.d@chu-nice.fr" TargetMode="Externa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7" sqref="A7:B7"/>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3" t="s">
        <v>196</v>
      </c>
      <c r="B1" s="42"/>
      <c r="C1" s="19"/>
    </row>
    <row r="2" spans="1:6" ht="15" thickBot="1" x14ac:dyDescent="0.35"/>
    <row r="3" spans="1:6" ht="15" thickBot="1" x14ac:dyDescent="0.35">
      <c r="A3" s="46" t="s">
        <v>228</v>
      </c>
      <c r="B3" s="77" t="s">
        <v>259</v>
      </c>
    </row>
    <row r="4" spans="1:6" ht="15" thickBot="1" x14ac:dyDescent="0.35">
      <c r="A4" s="46" t="s">
        <v>187</v>
      </c>
      <c r="B4" s="41" t="s">
        <v>137</v>
      </c>
      <c r="D4" s="19"/>
      <c r="E4" s="19"/>
      <c r="F4" s="19"/>
    </row>
    <row r="5" spans="1:6" ht="15" thickBot="1" x14ac:dyDescent="0.35">
      <c r="A5" s="49" t="s">
        <v>186</v>
      </c>
      <c r="B5" s="47" t="s">
        <v>53</v>
      </c>
      <c r="D5" s="19"/>
      <c r="E5" s="19"/>
      <c r="F5" s="19"/>
    </row>
    <row r="6" spans="1:6" s="19" customFormat="1" ht="15" thickBot="1" x14ac:dyDescent="0.35">
      <c r="A6" s="50" t="s">
        <v>66</v>
      </c>
      <c r="B6" s="48" t="s">
        <v>125</v>
      </c>
    </row>
    <row r="7" spans="1:6" x14ac:dyDescent="0.3">
      <c r="A7" s="138" t="s">
        <v>314</v>
      </c>
      <c r="B7" s="139"/>
    </row>
    <row r="8" spans="1:6" ht="30" customHeight="1" x14ac:dyDescent="0.3">
      <c r="A8" s="140" t="s">
        <v>309</v>
      </c>
      <c r="B8" s="141"/>
    </row>
    <row r="9" spans="1:6" ht="30.75" customHeight="1" thickBot="1" x14ac:dyDescent="0.35">
      <c r="A9" s="142" t="s">
        <v>188</v>
      </c>
      <c r="B9" s="143"/>
    </row>
    <row r="10" spans="1:6" s="19" customFormat="1" ht="15" thickBot="1" x14ac:dyDescent="0.35">
      <c r="A10" s="51" t="s">
        <v>189</v>
      </c>
      <c r="B10" s="44" t="s">
        <v>3</v>
      </c>
    </row>
    <row r="11" spans="1:6" s="19" customFormat="1" ht="15" customHeight="1" x14ac:dyDescent="0.3">
      <c r="A11" s="45" t="s">
        <v>0</v>
      </c>
      <c r="B11" s="54" t="s">
        <v>6</v>
      </c>
      <c r="C11" s="136"/>
      <c r="D11" s="137"/>
    </row>
    <row r="12" spans="1:6" s="19" customFormat="1" ht="15" thickBot="1" x14ac:dyDescent="0.35">
      <c r="A12" s="145" t="s">
        <v>190</v>
      </c>
      <c r="B12" s="146"/>
      <c r="C12" s="136"/>
      <c r="D12" s="137"/>
    </row>
    <row r="14" spans="1:6" x14ac:dyDescent="0.3">
      <c r="A14" s="144" t="s">
        <v>191</v>
      </c>
      <c r="B14" s="144"/>
    </row>
    <row r="16" spans="1:6" x14ac:dyDescent="0.3">
      <c r="A16" s="135"/>
      <c r="B16" s="13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62"/>
  <sheetViews>
    <sheetView tabSelected="1" topLeftCell="A3" zoomScale="85" zoomScaleNormal="85" workbookViewId="0">
      <selection activeCell="A24" sqref="A24:Q24"/>
    </sheetView>
  </sheetViews>
  <sheetFormatPr baseColWidth="10" defaultColWidth="11.5546875" defaultRowHeight="14.4" x14ac:dyDescent="0.3"/>
  <cols>
    <col min="1" max="1" width="29.88671875" style="19" customWidth="1"/>
    <col min="2" max="2" width="23.33203125" style="19" customWidth="1"/>
    <col min="3" max="3" width="27.6640625" style="19" customWidth="1"/>
    <col min="4" max="4" width="26" style="19" customWidth="1"/>
    <col min="5" max="16384" width="11.5546875" style="19"/>
  </cols>
  <sheetData>
    <row r="1" spans="1:17" ht="18.600000000000001" thickBot="1" x14ac:dyDescent="0.4">
      <c r="A1" s="177" t="s">
        <v>260</v>
      </c>
      <c r="B1" s="178"/>
      <c r="C1" s="178"/>
      <c r="D1" s="178"/>
      <c r="E1" s="178"/>
      <c r="F1" s="178"/>
      <c r="G1" s="178"/>
      <c r="H1" s="178"/>
      <c r="I1" s="178"/>
      <c r="J1" s="178"/>
      <c r="K1" s="178"/>
      <c r="L1" s="178"/>
      <c r="M1" s="178"/>
      <c r="N1" s="178"/>
      <c r="O1" s="178"/>
      <c r="P1" s="178"/>
      <c r="Q1" s="179"/>
    </row>
    <row r="2" spans="1:17" x14ac:dyDescent="0.3">
      <c r="A2" s="153" t="s">
        <v>261</v>
      </c>
      <c r="B2" s="154"/>
      <c r="C2" s="154"/>
      <c r="D2" s="154"/>
      <c r="E2" s="154"/>
      <c r="F2" s="154"/>
      <c r="G2" s="154"/>
      <c r="H2" s="154"/>
      <c r="I2" s="154"/>
      <c r="J2" s="154"/>
      <c r="K2" s="154"/>
      <c r="L2" s="154"/>
      <c r="M2" s="154"/>
      <c r="N2" s="154"/>
      <c r="O2" s="154"/>
      <c r="P2" s="154"/>
      <c r="Q2" s="155"/>
    </row>
    <row r="3" spans="1:17" ht="51" customHeight="1" x14ac:dyDescent="0.3">
      <c r="A3" s="159" t="s">
        <v>262</v>
      </c>
      <c r="B3" s="169"/>
      <c r="C3" s="169"/>
      <c r="D3" s="169"/>
      <c r="E3" s="169"/>
      <c r="F3" s="169"/>
      <c r="G3" s="169"/>
      <c r="H3" s="169"/>
      <c r="I3" s="169"/>
      <c r="J3" s="169"/>
      <c r="K3" s="169"/>
      <c r="L3" s="169"/>
      <c r="M3" s="169"/>
      <c r="N3" s="169"/>
      <c r="O3" s="169"/>
      <c r="P3" s="169"/>
      <c r="Q3" s="170"/>
    </row>
    <row r="4" spans="1:17" ht="71.400000000000006" customHeight="1" x14ac:dyDescent="0.3">
      <c r="A4" s="147" t="s">
        <v>294</v>
      </c>
      <c r="B4" s="171"/>
      <c r="C4" s="171"/>
      <c r="D4" s="171"/>
      <c r="E4" s="171"/>
      <c r="F4" s="171"/>
      <c r="G4" s="171"/>
      <c r="H4" s="171"/>
      <c r="I4" s="171"/>
      <c r="J4" s="171"/>
      <c r="K4" s="171"/>
      <c r="L4" s="171"/>
      <c r="M4" s="171"/>
      <c r="N4" s="171"/>
      <c r="O4" s="171"/>
      <c r="P4" s="171"/>
      <c r="Q4" s="172"/>
    </row>
    <row r="5" spans="1:17" ht="71.400000000000006" customHeight="1" x14ac:dyDescent="0.3">
      <c r="A5" s="173"/>
      <c r="B5" s="171"/>
      <c r="C5" s="171"/>
      <c r="D5" s="171"/>
      <c r="E5" s="171"/>
      <c r="F5" s="171"/>
      <c r="G5" s="171"/>
      <c r="H5" s="171"/>
      <c r="I5" s="171"/>
      <c r="J5" s="171"/>
      <c r="K5" s="171"/>
      <c r="L5" s="171"/>
      <c r="M5" s="171"/>
      <c r="N5" s="171"/>
      <c r="O5" s="171"/>
      <c r="P5" s="171"/>
      <c r="Q5" s="172"/>
    </row>
    <row r="6" spans="1:17" ht="71.400000000000006" customHeight="1" thickBot="1" x14ac:dyDescent="0.35">
      <c r="A6" s="173"/>
      <c r="B6" s="171"/>
      <c r="C6" s="171"/>
      <c r="D6" s="171"/>
      <c r="E6" s="171"/>
      <c r="F6" s="171"/>
      <c r="G6" s="171"/>
      <c r="H6" s="171"/>
      <c r="I6" s="171"/>
      <c r="J6" s="171"/>
      <c r="K6" s="171"/>
      <c r="L6" s="171"/>
      <c r="M6" s="171"/>
      <c r="N6" s="171"/>
      <c r="O6" s="171"/>
      <c r="P6" s="171"/>
      <c r="Q6" s="172"/>
    </row>
    <row r="7" spans="1:17" ht="71.400000000000006" hidden="1" customHeight="1" x14ac:dyDescent="0.3">
      <c r="A7" s="173"/>
      <c r="B7" s="171"/>
      <c r="C7" s="171"/>
      <c r="D7" s="171"/>
      <c r="E7" s="171"/>
      <c r="F7" s="171"/>
      <c r="G7" s="171"/>
      <c r="H7" s="171"/>
      <c r="I7" s="171"/>
      <c r="J7" s="171"/>
      <c r="K7" s="171"/>
      <c r="L7" s="171"/>
      <c r="M7" s="171"/>
      <c r="N7" s="171"/>
      <c r="O7" s="171"/>
      <c r="P7" s="171"/>
      <c r="Q7" s="172"/>
    </row>
    <row r="8" spans="1:17" ht="71.400000000000006" hidden="1" customHeight="1" thickBot="1" x14ac:dyDescent="0.35">
      <c r="A8" s="174"/>
      <c r="B8" s="175"/>
      <c r="C8" s="175"/>
      <c r="D8" s="175"/>
      <c r="E8" s="175"/>
      <c r="F8" s="175"/>
      <c r="G8" s="175"/>
      <c r="H8" s="175"/>
      <c r="I8" s="175"/>
      <c r="J8" s="175"/>
      <c r="K8" s="175"/>
      <c r="L8" s="175"/>
      <c r="M8" s="175"/>
      <c r="N8" s="175"/>
      <c r="O8" s="175"/>
      <c r="P8" s="175"/>
      <c r="Q8" s="176"/>
    </row>
    <row r="9" spans="1:17" x14ac:dyDescent="0.3">
      <c r="A9" s="153" t="s">
        <v>263</v>
      </c>
      <c r="B9" s="154"/>
      <c r="C9" s="154"/>
      <c r="D9" s="154"/>
      <c r="E9" s="154"/>
      <c r="F9" s="154"/>
      <c r="G9" s="154"/>
      <c r="H9" s="154"/>
      <c r="I9" s="154"/>
      <c r="J9" s="154"/>
      <c r="K9" s="154"/>
      <c r="L9" s="154"/>
      <c r="M9" s="154"/>
      <c r="N9" s="154"/>
      <c r="O9" s="154"/>
      <c r="P9" s="154"/>
      <c r="Q9" s="155"/>
    </row>
    <row r="10" spans="1:17" ht="31.5" customHeight="1" x14ac:dyDescent="0.3">
      <c r="A10" s="159" t="s">
        <v>264</v>
      </c>
      <c r="B10" s="160"/>
      <c r="C10" s="160"/>
      <c r="D10" s="160"/>
      <c r="E10" s="160"/>
      <c r="F10" s="160"/>
      <c r="G10" s="160"/>
      <c r="H10" s="160"/>
      <c r="I10" s="160"/>
      <c r="J10" s="160"/>
      <c r="K10" s="160"/>
      <c r="L10" s="160"/>
      <c r="M10" s="160"/>
      <c r="N10" s="160"/>
      <c r="O10" s="160"/>
      <c r="P10" s="160"/>
      <c r="Q10" s="161"/>
    </row>
    <row r="11" spans="1:17" x14ac:dyDescent="0.3">
      <c r="A11" s="162" t="s">
        <v>315</v>
      </c>
      <c r="B11" s="163"/>
      <c r="C11" s="163"/>
      <c r="D11" s="163"/>
      <c r="E11" s="163"/>
      <c r="F11" s="163"/>
      <c r="G11" s="163"/>
      <c r="H11" s="163"/>
      <c r="I11" s="163"/>
      <c r="J11" s="163"/>
      <c r="K11" s="163"/>
      <c r="L11" s="163"/>
      <c r="M11" s="163"/>
      <c r="N11" s="163"/>
      <c r="O11" s="163"/>
      <c r="P11" s="163"/>
      <c r="Q11" s="164"/>
    </row>
    <row r="12" spans="1:17" x14ac:dyDescent="0.3">
      <c r="A12" s="165"/>
      <c r="B12" s="163"/>
      <c r="C12" s="163"/>
      <c r="D12" s="163"/>
      <c r="E12" s="163"/>
      <c r="F12" s="163"/>
      <c r="G12" s="163"/>
      <c r="H12" s="163"/>
      <c r="I12" s="163"/>
      <c r="J12" s="163"/>
      <c r="K12" s="163"/>
      <c r="L12" s="163"/>
      <c r="M12" s="163"/>
      <c r="N12" s="163"/>
      <c r="O12" s="163"/>
      <c r="P12" s="163"/>
      <c r="Q12" s="164"/>
    </row>
    <row r="13" spans="1:17" x14ac:dyDescent="0.3">
      <c r="A13" s="165"/>
      <c r="B13" s="163"/>
      <c r="C13" s="163"/>
      <c r="D13" s="163"/>
      <c r="E13" s="163"/>
      <c r="F13" s="163"/>
      <c r="G13" s="163"/>
      <c r="H13" s="163"/>
      <c r="I13" s="163"/>
      <c r="J13" s="163"/>
      <c r="K13" s="163"/>
      <c r="L13" s="163"/>
      <c r="M13" s="163"/>
      <c r="N13" s="163"/>
      <c r="O13" s="163"/>
      <c r="P13" s="163"/>
      <c r="Q13" s="164"/>
    </row>
    <row r="14" spans="1:17" x14ac:dyDescent="0.3">
      <c r="A14" s="165"/>
      <c r="B14" s="163"/>
      <c r="C14" s="163"/>
      <c r="D14" s="163"/>
      <c r="E14" s="163"/>
      <c r="F14" s="163"/>
      <c r="G14" s="163"/>
      <c r="H14" s="163"/>
      <c r="I14" s="163"/>
      <c r="J14" s="163"/>
      <c r="K14" s="163"/>
      <c r="L14" s="163"/>
      <c r="M14" s="163"/>
      <c r="N14" s="163"/>
      <c r="O14" s="163"/>
      <c r="P14" s="163"/>
      <c r="Q14" s="164"/>
    </row>
    <row r="15" spans="1:17" x14ac:dyDescent="0.3">
      <c r="A15" s="165"/>
      <c r="B15" s="163"/>
      <c r="C15" s="163"/>
      <c r="D15" s="163"/>
      <c r="E15" s="163"/>
      <c r="F15" s="163"/>
      <c r="G15" s="163"/>
      <c r="H15" s="163"/>
      <c r="I15" s="163"/>
      <c r="J15" s="163"/>
      <c r="K15" s="163"/>
      <c r="L15" s="163"/>
      <c r="M15" s="163"/>
      <c r="N15" s="163"/>
      <c r="O15" s="163"/>
      <c r="P15" s="163"/>
      <c r="Q15" s="164"/>
    </row>
    <row r="16" spans="1:17" x14ac:dyDescent="0.3">
      <c r="A16" s="165"/>
      <c r="B16" s="163"/>
      <c r="C16" s="163"/>
      <c r="D16" s="163"/>
      <c r="E16" s="163"/>
      <c r="F16" s="163"/>
      <c r="G16" s="163"/>
      <c r="H16" s="163"/>
      <c r="I16" s="163"/>
      <c r="J16" s="163"/>
      <c r="K16" s="163"/>
      <c r="L16" s="163"/>
      <c r="M16" s="163"/>
      <c r="N16" s="163"/>
      <c r="O16" s="163"/>
      <c r="P16" s="163"/>
      <c r="Q16" s="164"/>
    </row>
    <row r="17" spans="1:17" x14ac:dyDescent="0.3">
      <c r="A17" s="165"/>
      <c r="B17" s="163"/>
      <c r="C17" s="163"/>
      <c r="D17" s="163"/>
      <c r="E17" s="163"/>
      <c r="F17" s="163"/>
      <c r="G17" s="163"/>
      <c r="H17" s="163"/>
      <c r="I17" s="163"/>
      <c r="J17" s="163"/>
      <c r="K17" s="163"/>
      <c r="L17" s="163"/>
      <c r="M17" s="163"/>
      <c r="N17" s="163"/>
      <c r="O17" s="163"/>
      <c r="P17" s="163"/>
      <c r="Q17" s="164"/>
    </row>
    <row r="18" spans="1:17" x14ac:dyDescent="0.3">
      <c r="A18" s="165"/>
      <c r="B18" s="163"/>
      <c r="C18" s="163"/>
      <c r="D18" s="163"/>
      <c r="E18" s="163"/>
      <c r="F18" s="163"/>
      <c r="G18" s="163"/>
      <c r="H18" s="163"/>
      <c r="I18" s="163"/>
      <c r="J18" s="163"/>
      <c r="K18" s="163"/>
      <c r="L18" s="163"/>
      <c r="M18" s="163"/>
      <c r="N18" s="163"/>
      <c r="O18" s="163"/>
      <c r="P18" s="163"/>
      <c r="Q18" s="164"/>
    </row>
    <row r="19" spans="1:17" x14ac:dyDescent="0.3">
      <c r="A19" s="165"/>
      <c r="B19" s="163"/>
      <c r="C19" s="163"/>
      <c r="D19" s="163"/>
      <c r="E19" s="163"/>
      <c r="F19" s="163"/>
      <c r="G19" s="163"/>
      <c r="H19" s="163"/>
      <c r="I19" s="163"/>
      <c r="J19" s="163"/>
      <c r="K19" s="163"/>
      <c r="L19" s="163"/>
      <c r="M19" s="163"/>
      <c r="N19" s="163"/>
      <c r="O19" s="163"/>
      <c r="P19" s="163"/>
      <c r="Q19" s="164"/>
    </row>
    <row r="20" spans="1:17" x14ac:dyDescent="0.3">
      <c r="A20" s="165"/>
      <c r="B20" s="163"/>
      <c r="C20" s="163"/>
      <c r="D20" s="163"/>
      <c r="E20" s="163"/>
      <c r="F20" s="163"/>
      <c r="G20" s="163"/>
      <c r="H20" s="163"/>
      <c r="I20" s="163"/>
      <c r="J20" s="163"/>
      <c r="K20" s="163"/>
      <c r="L20" s="163"/>
      <c r="M20" s="163"/>
      <c r="N20" s="163"/>
      <c r="O20" s="163"/>
      <c r="P20" s="163"/>
      <c r="Q20" s="164"/>
    </row>
    <row r="21" spans="1:17" x14ac:dyDescent="0.3">
      <c r="A21" s="165"/>
      <c r="B21" s="163"/>
      <c r="C21" s="163"/>
      <c r="D21" s="163"/>
      <c r="E21" s="163"/>
      <c r="F21" s="163"/>
      <c r="G21" s="163"/>
      <c r="H21" s="163"/>
      <c r="I21" s="163"/>
      <c r="J21" s="163"/>
      <c r="K21" s="163"/>
      <c r="L21" s="163"/>
      <c r="M21" s="163"/>
      <c r="N21" s="163"/>
      <c r="O21" s="163"/>
      <c r="P21" s="163"/>
      <c r="Q21" s="164"/>
    </row>
    <row r="22" spans="1:17" x14ac:dyDescent="0.3">
      <c r="A22" s="165"/>
      <c r="B22" s="163"/>
      <c r="C22" s="163"/>
      <c r="D22" s="163"/>
      <c r="E22" s="163"/>
      <c r="F22" s="163"/>
      <c r="G22" s="163"/>
      <c r="H22" s="163"/>
      <c r="I22" s="163"/>
      <c r="J22" s="163"/>
      <c r="K22" s="163"/>
      <c r="L22" s="163"/>
      <c r="M22" s="163"/>
      <c r="N22" s="163"/>
      <c r="O22" s="163"/>
      <c r="P22" s="163"/>
      <c r="Q22" s="164"/>
    </row>
    <row r="23" spans="1:17" ht="45.6" customHeight="1" thickBot="1" x14ac:dyDescent="0.35">
      <c r="A23" s="166"/>
      <c r="B23" s="167"/>
      <c r="C23" s="167"/>
      <c r="D23" s="167"/>
      <c r="E23" s="167"/>
      <c r="F23" s="167"/>
      <c r="G23" s="167"/>
      <c r="H23" s="167"/>
      <c r="I23" s="167"/>
      <c r="J23" s="167"/>
      <c r="K23" s="167"/>
      <c r="L23" s="167"/>
      <c r="M23" s="167"/>
      <c r="N23" s="167"/>
      <c r="O23" s="167"/>
      <c r="P23" s="167"/>
      <c r="Q23" s="168"/>
    </row>
    <row r="24" spans="1:17" x14ac:dyDescent="0.3">
      <c r="A24" s="153" t="s">
        <v>265</v>
      </c>
      <c r="B24" s="154"/>
      <c r="C24" s="154"/>
      <c r="D24" s="154"/>
      <c r="E24" s="154"/>
      <c r="F24" s="154"/>
      <c r="G24" s="154"/>
      <c r="H24" s="154"/>
      <c r="I24" s="154"/>
      <c r="J24" s="154"/>
      <c r="K24" s="154"/>
      <c r="L24" s="154"/>
      <c r="M24" s="154"/>
      <c r="N24" s="154"/>
      <c r="O24" s="154"/>
      <c r="P24" s="154"/>
      <c r="Q24" s="155"/>
    </row>
    <row r="25" spans="1:17" ht="20.25" customHeight="1" x14ac:dyDescent="0.3">
      <c r="A25" s="159" t="s">
        <v>266</v>
      </c>
      <c r="B25" s="169"/>
      <c r="C25" s="169"/>
      <c r="D25" s="169"/>
      <c r="E25" s="169"/>
      <c r="F25" s="169"/>
      <c r="G25" s="169"/>
      <c r="H25" s="169"/>
      <c r="I25" s="169"/>
      <c r="J25" s="169"/>
      <c r="K25" s="169"/>
      <c r="L25" s="169"/>
      <c r="M25" s="169"/>
      <c r="N25" s="169"/>
      <c r="O25" s="169"/>
      <c r="P25" s="169"/>
      <c r="Q25" s="170"/>
    </row>
    <row r="26" spans="1:17" x14ac:dyDescent="0.3">
      <c r="A26" s="147" t="s">
        <v>280</v>
      </c>
      <c r="B26" s="171"/>
      <c r="C26" s="171"/>
      <c r="D26" s="171"/>
      <c r="E26" s="171"/>
      <c r="F26" s="171"/>
      <c r="G26" s="171"/>
      <c r="H26" s="171"/>
      <c r="I26" s="171"/>
      <c r="J26" s="171"/>
      <c r="K26" s="171"/>
      <c r="L26" s="171"/>
      <c r="M26" s="171"/>
      <c r="N26" s="171"/>
      <c r="O26" s="171"/>
      <c r="P26" s="171"/>
      <c r="Q26" s="172"/>
    </row>
    <row r="27" spans="1:17" x14ac:dyDescent="0.3">
      <c r="A27" s="173"/>
      <c r="B27" s="171"/>
      <c r="C27" s="171"/>
      <c r="D27" s="171"/>
      <c r="E27" s="171"/>
      <c r="F27" s="171"/>
      <c r="G27" s="171"/>
      <c r="H27" s="171"/>
      <c r="I27" s="171"/>
      <c r="J27" s="171"/>
      <c r="K27" s="171"/>
      <c r="L27" s="171"/>
      <c r="M27" s="171"/>
      <c r="N27" s="171"/>
      <c r="O27" s="171"/>
      <c r="P27" s="171"/>
      <c r="Q27" s="172"/>
    </row>
    <row r="28" spans="1:17" x14ac:dyDescent="0.3">
      <c r="A28" s="173"/>
      <c r="B28" s="171"/>
      <c r="C28" s="171"/>
      <c r="D28" s="171"/>
      <c r="E28" s="171"/>
      <c r="F28" s="171"/>
      <c r="G28" s="171"/>
      <c r="H28" s="171"/>
      <c r="I28" s="171"/>
      <c r="J28" s="171"/>
      <c r="K28" s="171"/>
      <c r="L28" s="171"/>
      <c r="M28" s="171"/>
      <c r="N28" s="171"/>
      <c r="O28" s="171"/>
      <c r="P28" s="171"/>
      <c r="Q28" s="172"/>
    </row>
    <row r="29" spans="1:17" x14ac:dyDescent="0.3">
      <c r="A29" s="173"/>
      <c r="B29" s="171"/>
      <c r="C29" s="171"/>
      <c r="D29" s="171"/>
      <c r="E29" s="171"/>
      <c r="F29" s="171"/>
      <c r="G29" s="171"/>
      <c r="H29" s="171"/>
      <c r="I29" s="171"/>
      <c r="J29" s="171"/>
      <c r="K29" s="171"/>
      <c r="L29" s="171"/>
      <c r="M29" s="171"/>
      <c r="N29" s="171"/>
      <c r="O29" s="171"/>
      <c r="P29" s="171"/>
      <c r="Q29" s="172"/>
    </row>
    <row r="30" spans="1:17" x14ac:dyDescent="0.3">
      <c r="A30" s="173"/>
      <c r="B30" s="171"/>
      <c r="C30" s="171"/>
      <c r="D30" s="171"/>
      <c r="E30" s="171"/>
      <c r="F30" s="171"/>
      <c r="G30" s="171"/>
      <c r="H30" s="171"/>
      <c r="I30" s="171"/>
      <c r="J30" s="171"/>
      <c r="K30" s="171"/>
      <c r="L30" s="171"/>
      <c r="M30" s="171"/>
      <c r="N30" s="171"/>
      <c r="O30" s="171"/>
      <c r="P30" s="171"/>
      <c r="Q30" s="172"/>
    </row>
    <row r="31" spans="1:17" x14ac:dyDescent="0.3">
      <c r="A31" s="173"/>
      <c r="B31" s="171"/>
      <c r="C31" s="171"/>
      <c r="D31" s="171"/>
      <c r="E31" s="171"/>
      <c r="F31" s="171"/>
      <c r="G31" s="171"/>
      <c r="H31" s="171"/>
      <c r="I31" s="171"/>
      <c r="J31" s="171"/>
      <c r="K31" s="171"/>
      <c r="L31" s="171"/>
      <c r="M31" s="171"/>
      <c r="N31" s="171"/>
      <c r="O31" s="171"/>
      <c r="P31" s="171"/>
      <c r="Q31" s="172"/>
    </row>
    <row r="32" spans="1:17" x14ac:dyDescent="0.3">
      <c r="A32" s="173"/>
      <c r="B32" s="171"/>
      <c r="C32" s="171"/>
      <c r="D32" s="171"/>
      <c r="E32" s="171"/>
      <c r="F32" s="171"/>
      <c r="G32" s="171"/>
      <c r="H32" s="171"/>
      <c r="I32" s="171"/>
      <c r="J32" s="171"/>
      <c r="K32" s="171"/>
      <c r="L32" s="171"/>
      <c r="M32" s="171"/>
      <c r="N32" s="171"/>
      <c r="O32" s="171"/>
      <c r="P32" s="171"/>
      <c r="Q32" s="172"/>
    </row>
    <row r="33" spans="1:17" x14ac:dyDescent="0.3">
      <c r="A33" s="173"/>
      <c r="B33" s="171"/>
      <c r="C33" s="171"/>
      <c r="D33" s="171"/>
      <c r="E33" s="171"/>
      <c r="F33" s="171"/>
      <c r="G33" s="171"/>
      <c r="H33" s="171"/>
      <c r="I33" s="171"/>
      <c r="J33" s="171"/>
      <c r="K33" s="171"/>
      <c r="L33" s="171"/>
      <c r="M33" s="171"/>
      <c r="N33" s="171"/>
      <c r="O33" s="171"/>
      <c r="P33" s="171"/>
      <c r="Q33" s="172"/>
    </row>
    <row r="34" spans="1:17" x14ac:dyDescent="0.3">
      <c r="A34" s="173"/>
      <c r="B34" s="171"/>
      <c r="C34" s="171"/>
      <c r="D34" s="171"/>
      <c r="E34" s="171"/>
      <c r="F34" s="171"/>
      <c r="G34" s="171"/>
      <c r="H34" s="171"/>
      <c r="I34" s="171"/>
      <c r="J34" s="171"/>
      <c r="K34" s="171"/>
      <c r="L34" s="171"/>
      <c r="M34" s="171"/>
      <c r="N34" s="171"/>
      <c r="O34" s="171"/>
      <c r="P34" s="171"/>
      <c r="Q34" s="172"/>
    </row>
    <row r="35" spans="1:17" x14ac:dyDescent="0.3">
      <c r="A35" s="173"/>
      <c r="B35" s="171"/>
      <c r="C35" s="171"/>
      <c r="D35" s="171"/>
      <c r="E35" s="171"/>
      <c r="F35" s="171"/>
      <c r="G35" s="171"/>
      <c r="H35" s="171"/>
      <c r="I35" s="171"/>
      <c r="J35" s="171"/>
      <c r="K35" s="171"/>
      <c r="L35" s="171"/>
      <c r="M35" s="171"/>
      <c r="N35" s="171"/>
      <c r="O35" s="171"/>
      <c r="P35" s="171"/>
      <c r="Q35" s="172"/>
    </row>
    <row r="36" spans="1:17" x14ac:dyDescent="0.3">
      <c r="A36" s="173"/>
      <c r="B36" s="171"/>
      <c r="C36" s="171"/>
      <c r="D36" s="171"/>
      <c r="E36" s="171"/>
      <c r="F36" s="171"/>
      <c r="G36" s="171"/>
      <c r="H36" s="171"/>
      <c r="I36" s="171"/>
      <c r="J36" s="171"/>
      <c r="K36" s="171"/>
      <c r="L36" s="171"/>
      <c r="M36" s="171"/>
      <c r="N36" s="171"/>
      <c r="O36" s="171"/>
      <c r="P36" s="171"/>
      <c r="Q36" s="172"/>
    </row>
    <row r="37" spans="1:17" x14ac:dyDescent="0.3">
      <c r="A37" s="173"/>
      <c r="B37" s="171"/>
      <c r="C37" s="171"/>
      <c r="D37" s="171"/>
      <c r="E37" s="171"/>
      <c r="F37" s="171"/>
      <c r="G37" s="171"/>
      <c r="H37" s="171"/>
      <c r="I37" s="171"/>
      <c r="J37" s="171"/>
      <c r="K37" s="171"/>
      <c r="L37" s="171"/>
      <c r="M37" s="171"/>
      <c r="N37" s="171"/>
      <c r="O37" s="171"/>
      <c r="P37" s="171"/>
      <c r="Q37" s="172"/>
    </row>
    <row r="38" spans="1:17" ht="15" thickBot="1" x14ac:dyDescent="0.35">
      <c r="A38" s="174"/>
      <c r="B38" s="175"/>
      <c r="C38" s="175"/>
      <c r="D38" s="175"/>
      <c r="E38" s="175"/>
      <c r="F38" s="175"/>
      <c r="G38" s="175"/>
      <c r="H38" s="175"/>
      <c r="I38" s="175"/>
      <c r="J38" s="175"/>
      <c r="K38" s="175"/>
      <c r="L38" s="175"/>
      <c r="M38" s="175"/>
      <c r="N38" s="175"/>
      <c r="O38" s="175"/>
      <c r="P38" s="175"/>
      <c r="Q38" s="176"/>
    </row>
    <row r="39" spans="1:17" s="16" customFormat="1" ht="15" customHeight="1" x14ac:dyDescent="0.3">
      <c r="A39" s="180" t="s">
        <v>267</v>
      </c>
      <c r="B39" s="181"/>
      <c r="C39" s="181"/>
      <c r="D39" s="181"/>
      <c r="E39" s="181"/>
      <c r="F39" s="181"/>
      <c r="G39" s="181"/>
      <c r="H39" s="181"/>
      <c r="I39" s="181"/>
      <c r="J39" s="181"/>
      <c r="K39" s="181"/>
      <c r="L39" s="181"/>
      <c r="M39" s="181"/>
      <c r="N39" s="181"/>
      <c r="O39" s="181"/>
      <c r="P39" s="181"/>
      <c r="Q39" s="182"/>
    </row>
    <row r="40" spans="1:17" s="16" customFormat="1" ht="20.25" customHeight="1" x14ac:dyDescent="0.3">
      <c r="A40" s="159" t="s">
        <v>268</v>
      </c>
      <c r="B40" s="169"/>
      <c r="C40" s="169"/>
      <c r="D40" s="169"/>
      <c r="E40" s="169"/>
      <c r="F40" s="169"/>
      <c r="G40" s="169"/>
      <c r="H40" s="169"/>
      <c r="I40" s="169"/>
      <c r="J40" s="169"/>
      <c r="K40" s="169"/>
      <c r="L40" s="169"/>
      <c r="M40" s="169"/>
      <c r="N40" s="169"/>
      <c r="O40" s="169"/>
      <c r="P40" s="169"/>
      <c r="Q40" s="170"/>
    </row>
    <row r="41" spans="1:17" ht="16.5" customHeight="1" x14ac:dyDescent="0.3">
      <c r="A41" s="147" t="s">
        <v>283</v>
      </c>
      <c r="B41" s="148"/>
      <c r="C41" s="148"/>
      <c r="D41" s="148"/>
      <c r="E41" s="148"/>
      <c r="F41" s="148"/>
      <c r="G41" s="148"/>
      <c r="H41" s="148"/>
      <c r="I41" s="148"/>
      <c r="J41" s="148"/>
      <c r="K41" s="148"/>
      <c r="L41" s="148"/>
      <c r="M41" s="148"/>
      <c r="N41" s="148"/>
      <c r="O41" s="148"/>
      <c r="P41" s="148"/>
      <c r="Q41" s="149"/>
    </row>
    <row r="42" spans="1:17" x14ac:dyDescent="0.3">
      <c r="A42" s="147"/>
      <c r="B42" s="148"/>
      <c r="C42" s="148"/>
      <c r="D42" s="148"/>
      <c r="E42" s="148"/>
      <c r="F42" s="148"/>
      <c r="G42" s="148"/>
      <c r="H42" s="148"/>
      <c r="I42" s="148"/>
      <c r="J42" s="148"/>
      <c r="K42" s="148"/>
      <c r="L42" s="148"/>
      <c r="M42" s="148"/>
      <c r="N42" s="148"/>
      <c r="O42" s="148"/>
      <c r="P42" s="148"/>
      <c r="Q42" s="149"/>
    </row>
    <row r="43" spans="1:17" x14ac:dyDescent="0.3">
      <c r="A43" s="147"/>
      <c r="B43" s="148"/>
      <c r="C43" s="148"/>
      <c r="D43" s="148"/>
      <c r="E43" s="148"/>
      <c r="F43" s="148"/>
      <c r="G43" s="148"/>
      <c r="H43" s="148"/>
      <c r="I43" s="148"/>
      <c r="J43" s="148"/>
      <c r="K43" s="148"/>
      <c r="L43" s="148"/>
      <c r="M43" s="148"/>
      <c r="N43" s="148"/>
      <c r="O43" s="148"/>
      <c r="P43" s="148"/>
      <c r="Q43" s="149"/>
    </row>
    <row r="44" spans="1:17" x14ac:dyDescent="0.3">
      <c r="A44" s="147"/>
      <c r="B44" s="148"/>
      <c r="C44" s="148"/>
      <c r="D44" s="148"/>
      <c r="E44" s="148"/>
      <c r="F44" s="148"/>
      <c r="G44" s="148"/>
      <c r="H44" s="148"/>
      <c r="I44" s="148"/>
      <c r="J44" s="148"/>
      <c r="K44" s="148"/>
      <c r="L44" s="148"/>
      <c r="M44" s="148"/>
      <c r="N44" s="148"/>
      <c r="O44" s="148"/>
      <c r="P44" s="148"/>
      <c r="Q44" s="149"/>
    </row>
    <row r="45" spans="1:17" x14ac:dyDescent="0.3">
      <c r="A45" s="147"/>
      <c r="B45" s="148"/>
      <c r="C45" s="148"/>
      <c r="D45" s="148"/>
      <c r="E45" s="148"/>
      <c r="F45" s="148"/>
      <c r="G45" s="148"/>
      <c r="H45" s="148"/>
      <c r="I45" s="148"/>
      <c r="J45" s="148"/>
      <c r="K45" s="148"/>
      <c r="L45" s="148"/>
      <c r="M45" s="148"/>
      <c r="N45" s="148"/>
      <c r="O45" s="148"/>
      <c r="P45" s="148"/>
      <c r="Q45" s="149"/>
    </row>
    <row r="46" spans="1:17" x14ac:dyDescent="0.3">
      <c r="A46" s="147"/>
      <c r="B46" s="148"/>
      <c r="C46" s="148"/>
      <c r="D46" s="148"/>
      <c r="E46" s="148"/>
      <c r="F46" s="148"/>
      <c r="G46" s="148"/>
      <c r="H46" s="148"/>
      <c r="I46" s="148"/>
      <c r="J46" s="148"/>
      <c r="K46" s="148"/>
      <c r="L46" s="148"/>
      <c r="M46" s="148"/>
      <c r="N46" s="148"/>
      <c r="O46" s="148"/>
      <c r="P46" s="148"/>
      <c r="Q46" s="149"/>
    </row>
    <row r="47" spans="1:17" x14ac:dyDescent="0.3">
      <c r="A47" s="147"/>
      <c r="B47" s="148"/>
      <c r="C47" s="148"/>
      <c r="D47" s="148"/>
      <c r="E47" s="148"/>
      <c r="F47" s="148"/>
      <c r="G47" s="148"/>
      <c r="H47" s="148"/>
      <c r="I47" s="148"/>
      <c r="J47" s="148"/>
      <c r="K47" s="148"/>
      <c r="L47" s="148"/>
      <c r="M47" s="148"/>
      <c r="N47" s="148"/>
      <c r="O47" s="148"/>
      <c r="P47" s="148"/>
      <c r="Q47" s="149"/>
    </row>
    <row r="48" spans="1:17" x14ac:dyDescent="0.3">
      <c r="A48" s="147"/>
      <c r="B48" s="148"/>
      <c r="C48" s="148"/>
      <c r="D48" s="148"/>
      <c r="E48" s="148"/>
      <c r="F48" s="148"/>
      <c r="G48" s="148"/>
      <c r="H48" s="148"/>
      <c r="I48" s="148"/>
      <c r="J48" s="148"/>
      <c r="K48" s="148"/>
      <c r="L48" s="148"/>
      <c r="M48" s="148"/>
      <c r="N48" s="148"/>
      <c r="O48" s="148"/>
      <c r="P48" s="148"/>
      <c r="Q48" s="149"/>
    </row>
    <row r="49" spans="1:17" x14ac:dyDescent="0.3">
      <c r="A49" s="147"/>
      <c r="B49" s="148"/>
      <c r="C49" s="148"/>
      <c r="D49" s="148"/>
      <c r="E49" s="148"/>
      <c r="F49" s="148"/>
      <c r="G49" s="148"/>
      <c r="H49" s="148"/>
      <c r="I49" s="148"/>
      <c r="J49" s="148"/>
      <c r="K49" s="148"/>
      <c r="L49" s="148"/>
      <c r="M49" s="148"/>
      <c r="N49" s="148"/>
      <c r="O49" s="148"/>
      <c r="P49" s="148"/>
      <c r="Q49" s="149"/>
    </row>
    <row r="50" spans="1:17" x14ac:dyDescent="0.3">
      <c r="A50" s="147"/>
      <c r="B50" s="148"/>
      <c r="C50" s="148"/>
      <c r="D50" s="148"/>
      <c r="E50" s="148"/>
      <c r="F50" s="148"/>
      <c r="G50" s="148"/>
      <c r="H50" s="148"/>
      <c r="I50" s="148"/>
      <c r="J50" s="148"/>
      <c r="K50" s="148"/>
      <c r="L50" s="148"/>
      <c r="M50" s="148"/>
      <c r="N50" s="148"/>
      <c r="O50" s="148"/>
      <c r="P50" s="148"/>
      <c r="Q50" s="149"/>
    </row>
    <row r="51" spans="1:17" x14ac:dyDescent="0.3">
      <c r="A51" s="147"/>
      <c r="B51" s="148"/>
      <c r="C51" s="148"/>
      <c r="D51" s="148"/>
      <c r="E51" s="148"/>
      <c r="F51" s="148"/>
      <c r="G51" s="148"/>
      <c r="H51" s="148"/>
      <c r="I51" s="148"/>
      <c r="J51" s="148"/>
      <c r="K51" s="148"/>
      <c r="L51" s="148"/>
      <c r="M51" s="148"/>
      <c r="N51" s="148"/>
      <c r="O51" s="148"/>
      <c r="P51" s="148"/>
      <c r="Q51" s="149"/>
    </row>
    <row r="52" spans="1:17" x14ac:dyDescent="0.3">
      <c r="A52" s="147"/>
      <c r="B52" s="148"/>
      <c r="C52" s="148"/>
      <c r="D52" s="148"/>
      <c r="E52" s="148"/>
      <c r="F52" s="148"/>
      <c r="G52" s="148"/>
      <c r="H52" s="148"/>
      <c r="I52" s="148"/>
      <c r="J52" s="148"/>
      <c r="K52" s="148"/>
      <c r="L52" s="148"/>
      <c r="M52" s="148"/>
      <c r="N52" s="148"/>
      <c r="O52" s="148"/>
      <c r="P52" s="148"/>
      <c r="Q52" s="149"/>
    </row>
    <row r="53" spans="1:17" ht="15" thickBot="1" x14ac:dyDescent="0.35">
      <c r="A53" s="150"/>
      <c r="B53" s="151"/>
      <c r="C53" s="151"/>
      <c r="D53" s="151"/>
      <c r="E53" s="151"/>
      <c r="F53" s="151"/>
      <c r="G53" s="151"/>
      <c r="H53" s="151"/>
      <c r="I53" s="151"/>
      <c r="J53" s="151"/>
      <c r="K53" s="151"/>
      <c r="L53" s="151"/>
      <c r="M53" s="151"/>
      <c r="N53" s="151"/>
      <c r="O53" s="151"/>
      <c r="P53" s="151"/>
      <c r="Q53" s="152"/>
    </row>
    <row r="54" spans="1:17" x14ac:dyDescent="0.3">
      <c r="A54" s="153" t="s">
        <v>269</v>
      </c>
      <c r="B54" s="154"/>
      <c r="C54" s="154"/>
      <c r="D54" s="154"/>
      <c r="E54" s="154"/>
      <c r="F54" s="154"/>
      <c r="G54" s="154"/>
      <c r="H54" s="154"/>
      <c r="I54" s="154"/>
      <c r="J54" s="154"/>
      <c r="K54" s="154"/>
      <c r="L54" s="154"/>
      <c r="M54" s="154"/>
      <c r="N54" s="154"/>
      <c r="O54" s="154"/>
      <c r="P54" s="154"/>
      <c r="Q54" s="155"/>
    </row>
    <row r="55" spans="1:17" ht="15" customHeight="1" x14ac:dyDescent="0.3">
      <c r="A55" s="156" t="s">
        <v>270</v>
      </c>
      <c r="B55" s="157"/>
      <c r="C55" s="157"/>
      <c r="D55" s="157"/>
      <c r="E55" s="157"/>
      <c r="F55" s="157"/>
      <c r="G55" s="157"/>
      <c r="H55" s="157"/>
      <c r="I55" s="157"/>
      <c r="J55" s="157"/>
      <c r="K55" s="157"/>
      <c r="L55" s="157"/>
      <c r="M55" s="157"/>
      <c r="N55" s="157"/>
      <c r="O55" s="157"/>
      <c r="P55" s="157"/>
      <c r="Q55" s="158"/>
    </row>
    <row r="56" spans="1:17" ht="43.2" x14ac:dyDescent="0.3">
      <c r="A56" s="110"/>
      <c r="B56" s="111" t="s">
        <v>271</v>
      </c>
      <c r="C56" s="111" t="s">
        <v>272</v>
      </c>
      <c r="D56" s="111" t="s">
        <v>273</v>
      </c>
      <c r="E56" s="112"/>
      <c r="F56" s="112"/>
      <c r="G56" s="112"/>
      <c r="H56" s="113"/>
      <c r="I56" s="113"/>
      <c r="J56" s="113"/>
      <c r="K56" s="113"/>
      <c r="L56" s="113"/>
      <c r="M56" s="113"/>
      <c r="N56" s="113"/>
      <c r="O56" s="113"/>
      <c r="P56" s="113"/>
      <c r="Q56" s="114"/>
    </row>
    <row r="57" spans="1:17" x14ac:dyDescent="0.3">
      <c r="A57" s="110" t="s">
        <v>274</v>
      </c>
      <c r="B57" s="110"/>
      <c r="C57" s="110"/>
      <c r="D57" s="110"/>
      <c r="E57" s="113"/>
      <c r="F57" s="113"/>
      <c r="G57" s="113"/>
      <c r="H57" s="113"/>
      <c r="I57" s="113"/>
      <c r="J57" s="113"/>
      <c r="K57" s="113"/>
      <c r="L57" s="113"/>
      <c r="M57" s="113"/>
      <c r="N57" s="113"/>
      <c r="O57" s="113"/>
      <c r="P57" s="113"/>
      <c r="Q57" s="114"/>
    </row>
    <row r="58" spans="1:17" x14ac:dyDescent="0.3">
      <c r="A58" s="110" t="s">
        <v>275</v>
      </c>
      <c r="B58" s="110"/>
      <c r="C58" s="110"/>
      <c r="D58" s="110"/>
      <c r="E58" s="113"/>
      <c r="F58" s="113"/>
      <c r="G58" s="113"/>
      <c r="H58" s="113"/>
      <c r="I58" s="113"/>
      <c r="J58" s="113"/>
      <c r="K58" s="113"/>
      <c r="L58" s="113"/>
      <c r="M58" s="113"/>
      <c r="N58" s="113"/>
      <c r="O58" s="113"/>
      <c r="P58" s="113"/>
      <c r="Q58" s="114"/>
    </row>
    <row r="59" spans="1:17" x14ac:dyDescent="0.3">
      <c r="A59" s="110" t="s">
        <v>276</v>
      </c>
      <c r="B59" s="110"/>
      <c r="C59" s="110"/>
      <c r="D59" s="110"/>
      <c r="E59" s="113"/>
      <c r="F59" s="113"/>
      <c r="G59" s="113"/>
      <c r="H59" s="113"/>
      <c r="I59" s="113"/>
      <c r="J59" s="113"/>
      <c r="K59" s="113"/>
      <c r="L59" s="113"/>
      <c r="M59" s="113"/>
      <c r="N59" s="113"/>
      <c r="O59" s="113"/>
      <c r="P59" s="113"/>
      <c r="Q59" s="114"/>
    </row>
    <row r="60" spans="1:17" x14ac:dyDescent="0.3">
      <c r="A60" s="110" t="s">
        <v>277</v>
      </c>
      <c r="B60" s="110"/>
      <c r="C60" s="110"/>
      <c r="D60" s="110"/>
      <c r="E60" s="113"/>
      <c r="F60" s="113"/>
      <c r="G60" s="113"/>
      <c r="H60" s="113"/>
      <c r="I60" s="113"/>
      <c r="J60" s="113"/>
      <c r="K60" s="113"/>
      <c r="L60" s="113"/>
      <c r="M60" s="113"/>
      <c r="N60" s="113"/>
      <c r="O60" s="113"/>
      <c r="P60" s="113"/>
      <c r="Q60" s="114"/>
    </row>
    <row r="61" spans="1:17" x14ac:dyDescent="0.3">
      <c r="A61" s="110" t="s">
        <v>278</v>
      </c>
      <c r="B61" s="110"/>
      <c r="C61" s="110"/>
      <c r="D61" s="110"/>
      <c r="E61" s="113"/>
      <c r="F61" s="113"/>
      <c r="G61" s="113"/>
      <c r="H61" s="113"/>
      <c r="I61" s="113"/>
      <c r="J61" s="113"/>
      <c r="K61" s="113"/>
      <c r="L61" s="113"/>
      <c r="M61" s="113"/>
      <c r="N61" s="113"/>
      <c r="O61" s="113"/>
      <c r="P61" s="113"/>
      <c r="Q61" s="114"/>
    </row>
    <row r="62" spans="1:17" x14ac:dyDescent="0.3">
      <c r="A62" s="110" t="s">
        <v>279</v>
      </c>
      <c r="B62" s="20"/>
      <c r="C62" s="115">
        <f>SUM(C57:C61)</f>
        <v>0</v>
      </c>
      <c r="D62" s="20"/>
    </row>
  </sheetData>
  <mergeCells count="15">
    <mergeCell ref="A1:Q1"/>
    <mergeCell ref="A2:Q2"/>
    <mergeCell ref="A3:Q3"/>
    <mergeCell ref="A4:Q8"/>
    <mergeCell ref="A39:Q39"/>
    <mergeCell ref="A41:Q53"/>
    <mergeCell ref="A54:Q54"/>
    <mergeCell ref="A55:Q55"/>
    <mergeCell ref="A9:Q9"/>
    <mergeCell ref="A10:Q10"/>
    <mergeCell ref="A11:Q23"/>
    <mergeCell ref="A24:Q24"/>
    <mergeCell ref="A25:Q25"/>
    <mergeCell ref="A26:Q38"/>
    <mergeCell ref="A40:Q40"/>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63AA6-6F01-4267-8727-AC9D531A1D70}">
  <sheetPr>
    <tabColor theme="4" tint="-0.249977111117893"/>
    <pageSetUpPr fitToPage="1"/>
  </sheetPr>
  <dimension ref="A1:E44"/>
  <sheetViews>
    <sheetView zoomScale="90" zoomScaleNormal="90" workbookViewId="0">
      <selection activeCell="H10" sqref="H10:H20"/>
    </sheetView>
  </sheetViews>
  <sheetFormatPr baseColWidth="10" defaultRowHeight="14.4" x14ac:dyDescent="0.3"/>
  <cols>
    <col min="1" max="1" width="25.77734375" style="19" customWidth="1"/>
    <col min="2" max="2" width="23.5546875" style="19" customWidth="1"/>
    <col min="3" max="3" width="25.44140625" style="19" customWidth="1"/>
    <col min="4" max="4" width="28.6640625" style="19" customWidth="1"/>
    <col min="5" max="5" width="17.6640625" style="19" customWidth="1"/>
    <col min="6" max="16384" width="11.5546875" style="19"/>
  </cols>
  <sheetData>
    <row r="1" spans="1:5" ht="24.75" customHeight="1" thickBot="1" x14ac:dyDescent="0.35">
      <c r="A1" s="186" t="s">
        <v>289</v>
      </c>
      <c r="B1" s="187"/>
      <c r="C1" s="187"/>
      <c r="D1" s="187"/>
      <c r="E1" s="187"/>
    </row>
    <row r="2" spans="1:5" ht="24.75" customHeight="1" thickBot="1" x14ac:dyDescent="0.35">
      <c r="A2" s="183" t="s">
        <v>288</v>
      </c>
      <c r="B2" s="184"/>
      <c r="C2" s="184"/>
      <c r="D2" s="184"/>
      <c r="E2" s="185"/>
    </row>
    <row r="3" spans="1:5" ht="36.75" customHeight="1" thickBot="1" x14ac:dyDescent="0.35">
      <c r="A3" s="128" t="s">
        <v>287</v>
      </c>
      <c r="B3" s="128" t="s">
        <v>286</v>
      </c>
      <c r="C3" s="127" t="s">
        <v>10</v>
      </c>
      <c r="D3" s="126" t="s">
        <v>11</v>
      </c>
      <c r="E3" s="125" t="s">
        <v>12</v>
      </c>
    </row>
    <row r="4" spans="1:5" ht="24.6" thickBot="1" x14ac:dyDescent="0.35">
      <c r="A4" s="124" t="s">
        <v>238</v>
      </c>
      <c r="B4" s="19" t="s">
        <v>310</v>
      </c>
      <c r="C4" s="106" t="s">
        <v>311</v>
      </c>
      <c r="D4" s="106" t="s">
        <v>240</v>
      </c>
      <c r="E4" s="107">
        <v>94</v>
      </c>
    </row>
    <row r="5" spans="1:5" ht="15" thickBot="1" x14ac:dyDescent="0.35">
      <c r="A5" s="123" t="s">
        <v>285</v>
      </c>
      <c r="B5" s="19" t="s">
        <v>312</v>
      </c>
      <c r="C5" s="106" t="s">
        <v>313</v>
      </c>
      <c r="D5" s="106" t="s">
        <v>241</v>
      </c>
      <c r="E5" s="107">
        <v>20</v>
      </c>
    </row>
    <row r="6" spans="1:5" ht="15" thickBot="1" x14ac:dyDescent="0.35">
      <c r="A6" s="122" t="s">
        <v>242</v>
      </c>
      <c r="B6" s="3" t="s">
        <v>291</v>
      </c>
      <c r="C6" s="106" t="s">
        <v>292</v>
      </c>
      <c r="D6" s="106" t="s">
        <v>243</v>
      </c>
      <c r="E6" s="107">
        <v>20</v>
      </c>
    </row>
    <row r="7" spans="1:5" ht="15" thickBot="1" x14ac:dyDescent="0.35">
      <c r="A7" s="122" t="s">
        <v>244</v>
      </c>
      <c r="B7" s="3" t="s">
        <v>290</v>
      </c>
      <c r="C7" s="106" t="s">
        <v>245</v>
      </c>
      <c r="D7" s="106" t="s">
        <v>246</v>
      </c>
      <c r="E7" s="107">
        <v>10</v>
      </c>
    </row>
    <row r="8" spans="1:5" ht="15" thickBot="1" x14ac:dyDescent="0.35">
      <c r="A8" s="122" t="s">
        <v>247</v>
      </c>
      <c r="B8" s="3" t="s">
        <v>293</v>
      </c>
      <c r="C8" s="106" t="s">
        <v>239</v>
      </c>
      <c r="D8" s="106" t="s">
        <v>248</v>
      </c>
      <c r="E8" s="107">
        <v>10</v>
      </c>
    </row>
    <row r="9" spans="1:5" x14ac:dyDescent="0.3">
      <c r="A9" s="122"/>
      <c r="B9" s="121"/>
      <c r="C9" s="120"/>
      <c r="D9" s="120"/>
      <c r="E9" s="3"/>
    </row>
    <row r="10" spans="1:5" x14ac:dyDescent="0.3">
      <c r="A10" s="122"/>
      <c r="B10" s="121"/>
      <c r="C10" s="120"/>
      <c r="D10" s="120"/>
      <c r="E10" s="3">
        <f>SUM(E4:E8)</f>
        <v>154</v>
      </c>
    </row>
    <row r="11" spans="1:5" ht="15" thickBot="1" x14ac:dyDescent="0.35">
      <c r="A11" s="119"/>
      <c r="B11" s="118"/>
      <c r="C11" s="117"/>
      <c r="D11" s="117"/>
      <c r="E11" s="116"/>
    </row>
    <row r="12" spans="1:5" x14ac:dyDescent="0.3">
      <c r="A12" s="3"/>
      <c r="B12" s="3"/>
      <c r="C12" s="3"/>
      <c r="D12" s="3"/>
      <c r="E12" s="3"/>
    </row>
    <row r="13" spans="1:5" x14ac:dyDescent="0.3">
      <c r="A13" s="3"/>
      <c r="B13" s="3"/>
      <c r="C13" s="3"/>
      <c r="D13" s="3"/>
      <c r="E13" s="3"/>
    </row>
    <row r="14" spans="1:5" x14ac:dyDescent="0.3">
      <c r="A14" s="3"/>
      <c r="B14" s="3"/>
      <c r="D14" s="3"/>
      <c r="E14" s="3"/>
    </row>
    <row r="15" spans="1:5" x14ac:dyDescent="0.3">
      <c r="A15" s="3"/>
      <c r="B15" s="3"/>
      <c r="C15" s="3"/>
      <c r="D15" s="3"/>
      <c r="E15" s="3"/>
    </row>
    <row r="16" spans="1:5" x14ac:dyDescent="0.3">
      <c r="A16" s="3"/>
      <c r="D16" s="3"/>
      <c r="E16" s="3"/>
    </row>
    <row r="17" spans="1:5" x14ac:dyDescent="0.3">
      <c r="A17" s="3"/>
      <c r="B17" s="3"/>
      <c r="C17" s="3"/>
      <c r="D17" s="3"/>
      <c r="E17" s="3"/>
    </row>
    <row r="18" spans="1:5" x14ac:dyDescent="0.3">
      <c r="A18" s="3"/>
      <c r="B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6:B11" xr:uid="{00000000-0002-0000-0300-000000000000}">
      <formula1>"E/C, E (PRAG ou PRCE), C, ATER, PUPH/MCUPH"</formula1>
    </dataValidation>
  </dataValidations>
  <hyperlinks>
    <hyperlink ref="D5" r:id="rId1" display="mailto:chevallier.d@chu-nice.fr" xr:uid="{4373DA86-7630-49AE-BD89-9F9B3E21700E}"/>
    <hyperlink ref="D7" r:id="rId2" display="mailto:bondilp@wanadoo.fr" xr:uid="{FF95D729-1191-4943-BBCE-B1532E474761}"/>
  </hyperlinks>
  <pageMargins left="0.25" right="0.25" top="0.75" bottom="0.75" header="0.3" footer="0.3"/>
  <pageSetup paperSize="8" fitToHeight="0" orientation="landscape"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pageSetUpPr fitToPage="1"/>
  </sheetPr>
  <dimension ref="A1:M18"/>
  <sheetViews>
    <sheetView topLeftCell="C1" zoomScaleNormal="100" workbookViewId="0">
      <selection activeCell="H12" sqref="H12"/>
    </sheetView>
  </sheetViews>
  <sheetFormatPr baseColWidth="10" defaultColWidth="11.44140625" defaultRowHeight="14.4" x14ac:dyDescent="0.3"/>
  <cols>
    <col min="1" max="1" width="74.109375" style="19" bestFit="1" customWidth="1"/>
    <col min="2" max="2" width="11.44140625" style="19"/>
    <col min="3" max="3" width="21.33203125" style="19" bestFit="1" customWidth="1"/>
    <col min="4" max="16384" width="11.44140625" style="19"/>
  </cols>
  <sheetData>
    <row r="1" spans="1:13" ht="16.5" customHeight="1" x14ac:dyDescent="0.3">
      <c r="A1" s="208" t="s">
        <v>250</v>
      </c>
      <c r="B1" s="209"/>
      <c r="C1" s="209"/>
      <c r="D1" s="209"/>
      <c r="E1" s="209"/>
      <c r="F1" s="209"/>
      <c r="G1" s="209"/>
      <c r="H1" s="209"/>
      <c r="I1" s="209"/>
      <c r="J1" s="209"/>
      <c r="K1" s="209"/>
      <c r="L1" s="209"/>
      <c r="M1" s="210"/>
    </row>
    <row r="2" spans="1:13" s="4" customFormat="1" ht="20.25" customHeight="1" x14ac:dyDescent="0.3">
      <c r="A2" s="5" t="s">
        <v>154</v>
      </c>
      <c r="B2" s="211" t="s">
        <v>281</v>
      </c>
      <c r="C2" s="212"/>
      <c r="D2" s="194"/>
      <c r="E2" s="195"/>
      <c r="F2" s="195"/>
      <c r="G2" s="195"/>
      <c r="H2" s="195"/>
      <c r="I2" s="195"/>
      <c r="J2" s="195"/>
      <c r="K2" s="195"/>
      <c r="L2" s="195"/>
      <c r="M2" s="196"/>
    </row>
    <row r="3" spans="1:13" s="4" customFormat="1" ht="20.25" customHeight="1" x14ac:dyDescent="0.3">
      <c r="A3" s="5" t="s">
        <v>13</v>
      </c>
      <c r="B3" s="211" t="s">
        <v>282</v>
      </c>
      <c r="C3" s="212"/>
      <c r="D3" s="215"/>
      <c r="E3" s="216"/>
      <c r="F3" s="216"/>
      <c r="G3" s="216"/>
      <c r="H3" s="216"/>
      <c r="I3" s="216"/>
      <c r="J3" s="216"/>
      <c r="K3" s="216"/>
      <c r="L3" s="216"/>
      <c r="M3" s="217"/>
    </row>
    <row r="4" spans="1:13" s="4" customFormat="1" ht="20.25" customHeight="1" x14ac:dyDescent="0.3">
      <c r="A4" s="5" t="s">
        <v>14</v>
      </c>
      <c r="B4" s="211" t="s">
        <v>282</v>
      </c>
      <c r="C4" s="212"/>
      <c r="D4" s="215"/>
      <c r="E4" s="216"/>
      <c r="F4" s="216"/>
      <c r="G4" s="216"/>
      <c r="H4" s="216"/>
      <c r="I4" s="216"/>
      <c r="J4" s="216"/>
      <c r="K4" s="216"/>
      <c r="L4" s="216"/>
      <c r="M4" s="217"/>
    </row>
    <row r="5" spans="1:13" s="4" customFormat="1" ht="20.25" customHeight="1" thickBot="1" x14ac:dyDescent="0.35">
      <c r="A5" s="6" t="s">
        <v>15</v>
      </c>
      <c r="B5" s="213">
        <v>20</v>
      </c>
      <c r="C5" s="214"/>
      <c r="D5" s="218"/>
      <c r="E5" s="219"/>
      <c r="F5" s="219"/>
      <c r="G5" s="219"/>
      <c r="H5" s="219"/>
      <c r="I5" s="219"/>
      <c r="J5" s="219"/>
      <c r="K5" s="219"/>
      <c r="L5" s="219"/>
      <c r="M5" s="220"/>
    </row>
    <row r="6" spans="1:13" ht="15.75" customHeight="1" x14ac:dyDescent="0.3">
      <c r="A6" s="208" t="s">
        <v>16</v>
      </c>
      <c r="B6" s="209"/>
      <c r="C6" s="209" t="s">
        <v>30</v>
      </c>
      <c r="D6" s="209"/>
      <c r="E6" s="209"/>
      <c r="F6" s="209"/>
      <c r="G6" s="209"/>
      <c r="H6" s="209"/>
      <c r="I6" s="209"/>
      <c r="J6" s="209"/>
      <c r="K6" s="209"/>
      <c r="L6" s="209"/>
      <c r="M6" s="210"/>
    </row>
    <row r="7" spans="1:13" ht="31.5" customHeight="1" x14ac:dyDescent="0.3">
      <c r="A7" s="7" t="s">
        <v>17</v>
      </c>
      <c r="B7" s="10" t="s">
        <v>6</v>
      </c>
      <c r="C7" s="9" t="s">
        <v>19</v>
      </c>
      <c r="D7" s="188"/>
      <c r="E7" s="189"/>
      <c r="F7" s="189"/>
      <c r="G7" s="189"/>
      <c r="H7" s="189"/>
      <c r="I7" s="189"/>
      <c r="J7" s="189"/>
      <c r="K7" s="189"/>
      <c r="L7" s="189"/>
      <c r="M7" s="190"/>
    </row>
    <row r="8" spans="1:13" ht="31.5" customHeight="1" x14ac:dyDescent="0.3">
      <c r="A8" s="7" t="s">
        <v>18</v>
      </c>
      <c r="B8" s="10" t="s">
        <v>6</v>
      </c>
      <c r="C8" s="9" t="s">
        <v>19</v>
      </c>
      <c r="D8" s="188"/>
      <c r="E8" s="189"/>
      <c r="F8" s="189"/>
      <c r="G8" s="189"/>
      <c r="H8" s="189"/>
      <c r="I8" s="189"/>
      <c r="J8" s="189"/>
      <c r="K8" s="189"/>
      <c r="L8" s="189"/>
      <c r="M8" s="190"/>
    </row>
    <row r="9" spans="1:13" ht="31.5" customHeight="1" x14ac:dyDescent="0.3">
      <c r="A9" s="7" t="s">
        <v>20</v>
      </c>
      <c r="B9" s="10" t="s">
        <v>5</v>
      </c>
      <c r="C9" s="191" t="s">
        <v>33</v>
      </c>
      <c r="D9" s="192"/>
      <c r="E9" s="192"/>
      <c r="F9" s="192"/>
      <c r="G9" s="192"/>
      <c r="H9" s="192"/>
      <c r="I9" s="192"/>
      <c r="J9" s="192"/>
      <c r="K9" s="192"/>
      <c r="L9" s="192"/>
      <c r="M9" s="193"/>
    </row>
    <row r="10" spans="1:13" ht="31.5" customHeight="1" x14ac:dyDescent="0.3">
      <c r="A10" s="7" t="s">
        <v>21</v>
      </c>
      <c r="B10" s="10" t="s">
        <v>5</v>
      </c>
      <c r="C10" s="205" t="s">
        <v>34</v>
      </c>
      <c r="D10" s="206"/>
      <c r="E10" s="206"/>
      <c r="F10" s="206"/>
      <c r="G10" s="206"/>
      <c r="H10" s="206"/>
      <c r="I10" s="206"/>
      <c r="J10" s="206"/>
      <c r="K10" s="206"/>
      <c r="L10" s="206"/>
      <c r="M10" s="207"/>
    </row>
    <row r="11" spans="1:13" ht="31.5" customHeight="1" x14ac:dyDescent="0.3">
      <c r="A11" s="7" t="s">
        <v>22</v>
      </c>
      <c r="B11" s="10" t="s">
        <v>6</v>
      </c>
      <c r="C11" s="12" t="s">
        <v>32</v>
      </c>
      <c r="D11" s="202" t="s">
        <v>35</v>
      </c>
      <c r="E11" s="203"/>
      <c r="F11" s="203"/>
      <c r="G11" s="203"/>
      <c r="H11" s="203"/>
      <c r="I11" s="203"/>
      <c r="J11" s="203"/>
      <c r="K11" s="203"/>
      <c r="L11" s="203"/>
      <c r="M11" s="204"/>
    </row>
    <row r="12" spans="1:13" ht="31.5" customHeight="1" x14ac:dyDescent="0.3">
      <c r="A12" s="7" t="s">
        <v>23</v>
      </c>
      <c r="B12" s="10" t="s">
        <v>5</v>
      </c>
      <c r="C12" s="12" t="s">
        <v>32</v>
      </c>
      <c r="D12" s="200" t="s">
        <v>36</v>
      </c>
      <c r="E12" s="201"/>
      <c r="F12" s="105"/>
      <c r="G12" s="194"/>
      <c r="H12" s="195"/>
      <c r="I12" s="195"/>
      <c r="J12" s="195"/>
      <c r="K12" s="195"/>
      <c r="L12" s="195"/>
      <c r="M12" s="196"/>
    </row>
    <row r="13" spans="1:13" ht="31.5" customHeight="1" x14ac:dyDescent="0.3">
      <c r="A13" s="7" t="s">
        <v>24</v>
      </c>
      <c r="B13" s="10" t="s">
        <v>6</v>
      </c>
      <c r="C13" s="12" t="s">
        <v>32</v>
      </c>
      <c r="D13" s="200" t="s">
        <v>37</v>
      </c>
      <c r="E13" s="201"/>
      <c r="F13" s="105"/>
      <c r="G13" s="197"/>
      <c r="H13" s="198"/>
      <c r="I13" s="198"/>
      <c r="J13" s="198"/>
      <c r="K13" s="198"/>
      <c r="L13" s="198"/>
      <c r="M13" s="199"/>
    </row>
    <row r="14" spans="1:13" ht="31.5" customHeight="1" x14ac:dyDescent="0.3">
      <c r="A14" s="7" t="s">
        <v>25</v>
      </c>
      <c r="B14" s="10" t="s">
        <v>6</v>
      </c>
      <c r="C14" s="12" t="s">
        <v>32</v>
      </c>
      <c r="D14" s="202" t="s">
        <v>38</v>
      </c>
      <c r="E14" s="203"/>
      <c r="F14" s="203"/>
      <c r="G14" s="203"/>
      <c r="H14" s="203"/>
      <c r="I14" s="203"/>
      <c r="J14" s="203"/>
      <c r="K14" s="203"/>
      <c r="L14" s="203"/>
      <c r="M14" s="204"/>
    </row>
    <row r="15" spans="1:13" ht="31.5" customHeight="1" x14ac:dyDescent="0.3">
      <c r="A15" s="7" t="s">
        <v>26</v>
      </c>
      <c r="B15" s="10" t="s">
        <v>6</v>
      </c>
      <c r="C15" s="12" t="s">
        <v>32</v>
      </c>
      <c r="D15" s="202" t="s">
        <v>39</v>
      </c>
      <c r="E15" s="203"/>
      <c r="F15" s="203"/>
      <c r="G15" s="203"/>
      <c r="H15" s="203"/>
      <c r="I15" s="203"/>
      <c r="J15" s="203"/>
      <c r="K15" s="203"/>
      <c r="L15" s="203"/>
      <c r="M15" s="204"/>
    </row>
    <row r="16" spans="1:13" ht="31.5" customHeight="1" x14ac:dyDescent="0.3">
      <c r="A16" s="7" t="s">
        <v>27</v>
      </c>
      <c r="B16" s="10" t="s">
        <v>6</v>
      </c>
      <c r="C16" s="12" t="s">
        <v>32</v>
      </c>
      <c r="D16" s="9" t="s">
        <v>40</v>
      </c>
      <c r="E16" s="9"/>
      <c r="F16" s="188" t="s">
        <v>249</v>
      </c>
      <c r="G16" s="189"/>
      <c r="H16" s="189"/>
      <c r="I16" s="189"/>
      <c r="J16" s="189"/>
      <c r="K16" s="189"/>
      <c r="L16" s="189"/>
      <c r="M16" s="190"/>
    </row>
    <row r="17" spans="1:13" ht="31.5" customHeight="1" x14ac:dyDescent="0.3">
      <c r="A17" s="7" t="s">
        <v>28</v>
      </c>
      <c r="B17" s="10" t="s">
        <v>6</v>
      </c>
      <c r="C17" s="12" t="s">
        <v>32</v>
      </c>
      <c r="D17" s="9" t="s">
        <v>40</v>
      </c>
      <c r="E17" s="9"/>
      <c r="F17" s="188"/>
      <c r="G17" s="189"/>
      <c r="H17" s="189"/>
      <c r="I17" s="189"/>
      <c r="J17" s="189"/>
      <c r="K17" s="189"/>
      <c r="L17" s="189"/>
      <c r="M17" s="190"/>
    </row>
    <row r="18" spans="1:13" ht="48.75" customHeight="1" thickBot="1" x14ac:dyDescent="0.35">
      <c r="A18" s="8" t="s">
        <v>29</v>
      </c>
      <c r="B18" s="11" t="s">
        <v>6</v>
      </c>
      <c r="C18" s="191" t="s">
        <v>41</v>
      </c>
      <c r="D18" s="192"/>
      <c r="E18" s="192"/>
      <c r="F18" s="192"/>
      <c r="G18" s="192"/>
      <c r="H18" s="192"/>
      <c r="I18" s="192"/>
      <c r="J18" s="192"/>
      <c r="K18" s="192"/>
      <c r="L18" s="192"/>
      <c r="M18" s="193"/>
    </row>
  </sheetData>
  <mergeCells count="21">
    <mergeCell ref="A1:M1"/>
    <mergeCell ref="C6:M6"/>
    <mergeCell ref="B2:C2"/>
    <mergeCell ref="B3:C3"/>
    <mergeCell ref="B4:C4"/>
    <mergeCell ref="B5:C5"/>
    <mergeCell ref="D2:M5"/>
    <mergeCell ref="A6:B6"/>
    <mergeCell ref="D7:M7"/>
    <mergeCell ref="D8:M8"/>
    <mergeCell ref="F16:M16"/>
    <mergeCell ref="F17:M17"/>
    <mergeCell ref="C18:M18"/>
    <mergeCell ref="C9:M9"/>
    <mergeCell ref="G12:M13"/>
    <mergeCell ref="D12:E12"/>
    <mergeCell ref="D13:E13"/>
    <mergeCell ref="D14:M14"/>
    <mergeCell ref="D15:M15"/>
    <mergeCell ref="C10:M10"/>
    <mergeCell ref="D11:M11"/>
  </mergeCells>
  <conditionalFormatting sqref="C7">
    <cfRule type="expression" dxfId="18" priority="11">
      <formula>$B$7&lt;&gt;"Oui"</formula>
    </cfRule>
  </conditionalFormatting>
  <conditionalFormatting sqref="D7">
    <cfRule type="expression" dxfId="17" priority="10">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'P:\CR_7020 - PSYCHIATRIE PAV. M\UF_2615 - CONSULT PSYCHIATRIE BAT M\CHEFFERIE DE SERVICE\UNIVERSITAIRE\DU, DIU et DESC\DU Sexo\DIU MAQUETTE ONCOSEXO\[MODIFICATION MAQUETTE DIU ONCOSEXO 2022.xlsx]Données'!#REF!</xm:f>
          </x14:formula1>
          <xm:sqref>C11:C17</xm:sqref>
        </x14:dataValidation>
        <x14:dataValidation type="list" allowBlank="1" showInputMessage="1" showErrorMessage="1" xr:uid="{00000000-0002-0000-0400-000001000000}">
          <x14:formula1>
            <xm:f>'P:\CR_7020 - PSYCHIATRIE PAV. M\UF_2615 - CONSULT PSYCHIATRIE BAT M\CHEFFERIE DE SERVICE\UNIVERSITAIRE\DU, DIU et DESC\DU Sexo\DIU MAQUETTE ONCOSEXO\[MODIFICATION MAQUETTE DIU ONCOSEXO 2022.xlsx]Données'!#REF!</xm:f>
          </x14:formula1>
          <xm:sqref>B7:B18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25"/>
  <sheetViews>
    <sheetView zoomScale="90" zoomScaleNormal="90" workbookViewId="0">
      <selection activeCell="B12" sqref="B5:B12"/>
    </sheetView>
  </sheetViews>
  <sheetFormatPr baseColWidth="10" defaultRowHeight="14.4" x14ac:dyDescent="0.3"/>
  <cols>
    <col min="1" max="1" width="43"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55" customWidth="1"/>
    <col min="12" max="12" width="22" customWidth="1"/>
    <col min="13" max="13" width="19.109375" customWidth="1"/>
    <col min="14" max="14" width="55.5546875" customWidth="1"/>
  </cols>
  <sheetData>
    <row r="1" spans="1:18" ht="15.6" customHeight="1" thickBot="1" x14ac:dyDescent="0.35">
      <c r="A1" s="221" t="s">
        <v>198</v>
      </c>
      <c r="B1" s="222"/>
      <c r="C1" s="222"/>
      <c r="D1" s="222"/>
      <c r="E1" s="222"/>
      <c r="F1" s="222"/>
      <c r="G1" s="222"/>
      <c r="H1" s="222"/>
      <c r="I1" s="222"/>
      <c r="J1" s="222"/>
      <c r="K1" s="222"/>
      <c r="L1" s="222"/>
      <c r="M1" s="18"/>
      <c r="N1" s="19"/>
      <c r="O1" s="19"/>
      <c r="P1" s="19"/>
      <c r="Q1" s="19"/>
      <c r="R1" s="19"/>
    </row>
    <row r="2" spans="1:18" x14ac:dyDescent="0.3">
      <c r="A2" s="223" t="s">
        <v>308</v>
      </c>
      <c r="B2" s="224"/>
      <c r="C2" s="224"/>
      <c r="D2" s="224"/>
      <c r="E2" s="224"/>
      <c r="F2" s="224"/>
      <c r="G2" s="224"/>
      <c r="H2" s="224"/>
      <c r="I2" s="224"/>
      <c r="J2" s="224"/>
      <c r="K2" s="224"/>
      <c r="L2" s="225"/>
      <c r="M2" s="17"/>
      <c r="N2" s="19"/>
      <c r="O2" s="19"/>
      <c r="P2" s="19"/>
      <c r="Q2" s="19"/>
      <c r="R2" s="19"/>
    </row>
    <row r="3" spans="1:18" ht="30" customHeight="1" x14ac:dyDescent="0.3">
      <c r="A3" s="73" t="s">
        <v>161</v>
      </c>
      <c r="B3" s="226" t="s">
        <v>205</v>
      </c>
      <c r="C3" s="227"/>
      <c r="D3" s="228"/>
      <c r="E3" s="229"/>
      <c r="F3" s="229"/>
      <c r="G3" s="229"/>
      <c r="H3" s="229"/>
      <c r="I3" s="229"/>
      <c r="J3" s="229"/>
      <c r="K3" s="229"/>
      <c r="L3" s="230"/>
      <c r="M3" s="19"/>
      <c r="N3" s="19"/>
      <c r="O3" s="19"/>
      <c r="P3" s="19"/>
      <c r="Q3" s="19"/>
      <c r="R3" s="19"/>
    </row>
    <row r="4" spans="1:18" ht="94.5" customHeight="1" thickBot="1" x14ac:dyDescent="0.35">
      <c r="A4" s="70" t="s">
        <v>162</v>
      </c>
      <c r="B4" s="71" t="s">
        <v>163</v>
      </c>
      <c r="C4" s="71" t="s">
        <v>164</v>
      </c>
      <c r="D4" s="71" t="s">
        <v>165</v>
      </c>
      <c r="E4" s="71" t="s">
        <v>166</v>
      </c>
      <c r="F4" s="71" t="s">
        <v>231</v>
      </c>
      <c r="G4" s="71" t="s">
        <v>167</v>
      </c>
      <c r="H4" s="71" t="s">
        <v>232</v>
      </c>
      <c r="I4" s="71" t="s">
        <v>204</v>
      </c>
      <c r="J4" s="72" t="s">
        <v>232</v>
      </c>
      <c r="K4" s="68" t="s">
        <v>202</v>
      </c>
      <c r="L4" s="69" t="s">
        <v>201</v>
      </c>
      <c r="M4" s="30"/>
      <c r="N4" s="30"/>
    </row>
    <row r="5" spans="1:18" ht="15" thickBot="1" x14ac:dyDescent="0.35">
      <c r="A5" s="108" t="s">
        <v>251</v>
      </c>
      <c r="B5" s="22"/>
      <c r="C5" s="26"/>
      <c r="D5" s="22"/>
      <c r="E5" s="22">
        <v>12</v>
      </c>
      <c r="F5" s="22" t="s">
        <v>147</v>
      </c>
      <c r="G5" s="22"/>
      <c r="H5" s="22"/>
      <c r="I5" s="22"/>
      <c r="J5" s="22"/>
      <c r="K5" s="61">
        <f t="shared" ref="K5:K12" si="0">E5*1.5+G5+I5*2/3</f>
        <v>18</v>
      </c>
      <c r="L5" s="60">
        <f>IF(F5="non",0,E5*1.5)+IF(H5="non",0,G5*1)+IF(J5="non",0,I5*2/3)</f>
        <v>0</v>
      </c>
      <c r="M5" s="19"/>
      <c r="N5" s="30"/>
    </row>
    <row r="6" spans="1:18" ht="27" customHeight="1" thickBot="1" x14ac:dyDescent="0.35">
      <c r="A6" s="108" t="s">
        <v>252</v>
      </c>
      <c r="B6" s="20"/>
      <c r="C6" s="20"/>
      <c r="D6" s="20"/>
      <c r="E6" s="129">
        <v>10</v>
      </c>
      <c r="F6" s="22" t="s">
        <v>147</v>
      </c>
      <c r="G6" s="20"/>
      <c r="H6" s="20"/>
      <c r="I6" s="20"/>
      <c r="J6" s="20"/>
      <c r="K6" s="61">
        <f t="shared" si="0"/>
        <v>15</v>
      </c>
      <c r="L6" s="60">
        <f t="shared" ref="L6:L14" si="1">IF(F6="non",0,E6*1.5)+IF(H6="non",0,G6*1)+IF(J6="non",0,I6*2/3)</f>
        <v>0</v>
      </c>
      <c r="N6" s="30"/>
    </row>
    <row r="7" spans="1:18" ht="24.6" thickBot="1" x14ac:dyDescent="0.35">
      <c r="A7" s="108" t="s">
        <v>253</v>
      </c>
      <c r="B7" s="20"/>
      <c r="C7" s="20"/>
      <c r="D7" s="20"/>
      <c r="E7" s="20">
        <v>10</v>
      </c>
      <c r="F7" s="22" t="s">
        <v>147</v>
      </c>
      <c r="G7" s="20"/>
      <c r="H7" s="20"/>
      <c r="I7" s="20"/>
      <c r="J7" s="20"/>
      <c r="K7" s="61">
        <f t="shared" si="0"/>
        <v>15</v>
      </c>
      <c r="L7" s="60">
        <f t="shared" si="1"/>
        <v>0</v>
      </c>
      <c r="N7" s="30"/>
    </row>
    <row r="8" spans="1:18" ht="24.6" thickBot="1" x14ac:dyDescent="0.35">
      <c r="A8" s="108" t="s">
        <v>254</v>
      </c>
      <c r="B8" s="20"/>
      <c r="C8" s="20"/>
      <c r="D8" s="20"/>
      <c r="E8" s="20">
        <v>10</v>
      </c>
      <c r="F8" s="22" t="s">
        <v>147</v>
      </c>
      <c r="G8" s="20"/>
      <c r="H8" s="20"/>
      <c r="I8" s="20"/>
      <c r="J8" s="20"/>
      <c r="K8" s="61">
        <f t="shared" si="0"/>
        <v>15</v>
      </c>
      <c r="L8" s="60">
        <f t="shared" si="1"/>
        <v>0</v>
      </c>
      <c r="N8" s="30"/>
    </row>
    <row r="9" spans="1:18" ht="36.6" thickBot="1" x14ac:dyDescent="0.35">
      <c r="A9" s="108" t="s">
        <v>255</v>
      </c>
      <c r="B9" s="20"/>
      <c r="C9" s="20"/>
      <c r="D9" s="20"/>
      <c r="E9" s="20">
        <v>10</v>
      </c>
      <c r="F9" s="22" t="s">
        <v>147</v>
      </c>
      <c r="G9" s="20"/>
      <c r="H9" s="20"/>
      <c r="I9" s="20"/>
      <c r="J9" s="20"/>
      <c r="K9" s="61">
        <f t="shared" si="0"/>
        <v>15</v>
      </c>
      <c r="L9" s="60">
        <f t="shared" si="1"/>
        <v>0</v>
      </c>
      <c r="N9" s="30"/>
    </row>
    <row r="10" spans="1:18" ht="24.6" thickBot="1" x14ac:dyDescent="0.35">
      <c r="A10" s="109" t="s">
        <v>256</v>
      </c>
      <c r="B10" s="20"/>
      <c r="C10" s="20"/>
      <c r="D10" s="20"/>
      <c r="E10" s="20">
        <v>10</v>
      </c>
      <c r="F10" s="22" t="s">
        <v>147</v>
      </c>
      <c r="G10" s="20"/>
      <c r="H10" s="20"/>
      <c r="I10" s="20"/>
      <c r="J10" s="20"/>
      <c r="K10" s="61">
        <f t="shared" si="0"/>
        <v>15</v>
      </c>
      <c r="L10" s="60">
        <f t="shared" si="1"/>
        <v>0</v>
      </c>
      <c r="N10" s="30"/>
    </row>
    <row r="11" spans="1:18" ht="15" thickBot="1" x14ac:dyDescent="0.35">
      <c r="A11" s="108" t="s">
        <v>257</v>
      </c>
      <c r="B11" s="20"/>
      <c r="C11" s="20"/>
      <c r="D11" s="20"/>
      <c r="E11" s="20">
        <v>10</v>
      </c>
      <c r="F11" s="22" t="s">
        <v>147</v>
      </c>
      <c r="G11" s="20"/>
      <c r="H11" s="20"/>
      <c r="I11" s="20"/>
      <c r="J11" s="20"/>
      <c r="K11" s="61">
        <f t="shared" si="0"/>
        <v>15</v>
      </c>
      <c r="L11" s="60">
        <f t="shared" si="1"/>
        <v>0</v>
      </c>
      <c r="N11" s="30"/>
    </row>
    <row r="12" spans="1:18" ht="15" thickBot="1" x14ac:dyDescent="0.35">
      <c r="A12" s="108" t="s">
        <v>258</v>
      </c>
      <c r="B12" s="20"/>
      <c r="C12" s="20"/>
      <c r="D12" s="20"/>
      <c r="E12" s="20">
        <v>10</v>
      </c>
      <c r="F12" s="22" t="s">
        <v>147</v>
      </c>
      <c r="G12" s="20"/>
      <c r="H12" s="20"/>
      <c r="I12" s="20"/>
      <c r="J12" s="20"/>
      <c r="K12" s="61">
        <f t="shared" si="0"/>
        <v>15</v>
      </c>
      <c r="L12" s="60">
        <f t="shared" si="1"/>
        <v>0</v>
      </c>
      <c r="N12" s="30"/>
    </row>
    <row r="13" spans="1:18" ht="15" thickBot="1" x14ac:dyDescent="0.35">
      <c r="B13" s="20"/>
      <c r="C13" s="20"/>
      <c r="D13" s="20"/>
      <c r="E13" s="20"/>
      <c r="F13" s="20"/>
      <c r="G13" s="20"/>
      <c r="H13" s="20"/>
      <c r="I13" s="20"/>
      <c r="J13" s="20"/>
      <c r="K13" s="61">
        <f t="shared" ref="K13:K14" si="2">E13*1.5+G13+I13*2/3</f>
        <v>0</v>
      </c>
      <c r="L13" s="60">
        <f t="shared" si="1"/>
        <v>0</v>
      </c>
      <c r="N13" s="30"/>
    </row>
    <row r="14" spans="1:18" ht="15" thickBot="1" x14ac:dyDescent="0.35">
      <c r="A14" s="24"/>
      <c r="B14" s="25"/>
      <c r="C14" s="25"/>
      <c r="D14" s="27"/>
      <c r="E14" s="27"/>
      <c r="F14" s="27"/>
      <c r="G14" s="27"/>
      <c r="H14" s="27"/>
      <c r="I14" s="27"/>
      <c r="J14" s="27"/>
      <c r="K14" s="62">
        <f t="shared" si="2"/>
        <v>0</v>
      </c>
      <c r="L14" s="60">
        <f t="shared" si="1"/>
        <v>0</v>
      </c>
    </row>
    <row r="15" spans="1:18" ht="15" thickBot="1" x14ac:dyDescent="0.35">
      <c r="D15" s="28" t="s">
        <v>168</v>
      </c>
      <c r="E15" s="29">
        <f>SUM(E5:E14)</f>
        <v>82</v>
      </c>
      <c r="F15" s="29"/>
      <c r="G15" s="29">
        <f>SUM(G5:G14)</f>
        <v>0</v>
      </c>
      <c r="H15" s="29"/>
      <c r="I15" s="29">
        <f>SUM(I5:I14)</f>
        <v>0</v>
      </c>
      <c r="J15" s="29"/>
      <c r="K15" s="63">
        <f>SUM(K5:K14)</f>
        <v>123</v>
      </c>
      <c r="L15" s="63">
        <f>SUM(L5:L14)</f>
        <v>0</v>
      </c>
    </row>
    <row r="16" spans="1:18" ht="15" thickBot="1" x14ac:dyDescent="0.35"/>
    <row r="17" spans="1:12" x14ac:dyDescent="0.3">
      <c r="A17" s="223" t="s">
        <v>307</v>
      </c>
      <c r="B17" s="224"/>
      <c r="C17" s="224"/>
      <c r="D17" s="224"/>
      <c r="E17" s="224"/>
      <c r="F17" s="224"/>
      <c r="G17" s="224"/>
      <c r="H17" s="224"/>
      <c r="I17" s="224"/>
      <c r="J17" s="224"/>
      <c r="K17" s="224"/>
      <c r="L17" s="225"/>
    </row>
    <row r="18" spans="1:12" x14ac:dyDescent="0.3">
      <c r="A18" s="73" t="s">
        <v>161</v>
      </c>
      <c r="B18" s="226" t="s">
        <v>205</v>
      </c>
      <c r="C18" s="227"/>
      <c r="D18" s="228"/>
      <c r="E18" s="229"/>
      <c r="F18" s="229"/>
      <c r="G18" s="229"/>
      <c r="H18" s="229"/>
      <c r="I18" s="229"/>
      <c r="J18" s="229"/>
      <c r="K18" s="229"/>
      <c r="L18" s="230"/>
    </row>
    <row r="19" spans="1:12" ht="43.8" thickBot="1" x14ac:dyDescent="0.35">
      <c r="A19" s="70" t="s">
        <v>162</v>
      </c>
      <c r="B19" s="71" t="s">
        <v>163</v>
      </c>
      <c r="C19" s="71" t="s">
        <v>164</v>
      </c>
      <c r="D19" s="71" t="s">
        <v>165</v>
      </c>
      <c r="E19" s="71" t="s">
        <v>166</v>
      </c>
      <c r="F19" s="71" t="s">
        <v>231</v>
      </c>
      <c r="G19" s="71" t="s">
        <v>167</v>
      </c>
      <c r="H19" s="71" t="s">
        <v>231</v>
      </c>
      <c r="I19" s="71" t="s">
        <v>204</v>
      </c>
      <c r="J19" s="71" t="s">
        <v>231</v>
      </c>
      <c r="K19" s="68" t="s">
        <v>202</v>
      </c>
      <c r="L19" s="69" t="s">
        <v>201</v>
      </c>
    </row>
    <row r="20" spans="1:12" ht="15" thickBot="1" x14ac:dyDescent="0.35">
      <c r="A20" s="108" t="s">
        <v>295</v>
      </c>
      <c r="B20" s="22"/>
      <c r="C20" s="26"/>
      <c r="D20" s="22"/>
      <c r="E20" s="22"/>
      <c r="F20" s="22"/>
      <c r="G20" s="22">
        <v>4</v>
      </c>
      <c r="H20" s="22"/>
      <c r="I20" s="22"/>
      <c r="J20" s="22"/>
      <c r="K20" s="62">
        <v>70</v>
      </c>
      <c r="L20" s="60">
        <f>IF(F20="non",0,E20*1.5)+IF(H20="non",0,G20*1)+IF(J20="non",0,I20*2/3)</f>
        <v>4</v>
      </c>
    </row>
    <row r="21" spans="1:12" ht="15" thickBot="1" x14ac:dyDescent="0.35">
      <c r="A21" s="130" t="s">
        <v>296</v>
      </c>
      <c r="B21" s="20"/>
      <c r="C21" s="20"/>
      <c r="D21" s="20"/>
      <c r="E21" s="20">
        <v>2</v>
      </c>
      <c r="F21" s="20"/>
      <c r="G21" s="20">
        <v>4</v>
      </c>
      <c r="H21" s="20"/>
      <c r="I21" s="20"/>
      <c r="J21" s="20"/>
      <c r="K21" s="61">
        <f t="shared" ref="K21:K50" si="3">E21*1.5+G21+I21*2/3</f>
        <v>7</v>
      </c>
      <c r="L21" s="60">
        <f t="shared" ref="L21:L50" si="4">IF(F21="non",0,E21*1.5)+IF(H21="non",0,G21*1)+IF(J21="non",0,I21*2/3)</f>
        <v>7</v>
      </c>
    </row>
    <row r="22" spans="1:12" ht="29.4" thickBot="1" x14ac:dyDescent="0.35">
      <c r="A22" s="130" t="s">
        <v>297</v>
      </c>
      <c r="B22" s="20"/>
      <c r="C22" s="20"/>
      <c r="D22" s="20"/>
      <c r="E22" s="20">
        <v>2</v>
      </c>
      <c r="F22" s="20"/>
      <c r="G22" s="20">
        <v>4</v>
      </c>
      <c r="H22" s="20"/>
      <c r="I22" s="20"/>
      <c r="J22" s="20"/>
      <c r="K22" s="61">
        <f t="shared" si="3"/>
        <v>7</v>
      </c>
      <c r="L22" s="60">
        <f t="shared" si="4"/>
        <v>7</v>
      </c>
    </row>
    <row r="23" spans="1:12" ht="43.8" thickBot="1" x14ac:dyDescent="0.35">
      <c r="A23" s="130" t="s">
        <v>298</v>
      </c>
      <c r="B23" s="20"/>
      <c r="C23" s="20"/>
      <c r="D23" s="20"/>
      <c r="E23" s="20">
        <v>2</v>
      </c>
      <c r="F23" s="20"/>
      <c r="G23" s="20">
        <v>4</v>
      </c>
      <c r="H23" s="20"/>
      <c r="I23" s="20"/>
      <c r="J23" s="20"/>
      <c r="K23" s="61">
        <f t="shared" si="3"/>
        <v>7</v>
      </c>
      <c r="L23" s="60">
        <f t="shared" si="4"/>
        <v>7</v>
      </c>
    </row>
    <row r="24" spans="1:12" ht="43.8" thickBot="1" x14ac:dyDescent="0.35">
      <c r="A24" s="130" t="s">
        <v>299</v>
      </c>
      <c r="B24" s="20"/>
      <c r="C24" s="20"/>
      <c r="D24" s="20"/>
      <c r="E24" s="20">
        <v>2</v>
      </c>
      <c r="F24" s="20"/>
      <c r="G24" s="20">
        <v>4</v>
      </c>
      <c r="H24" s="20"/>
      <c r="I24" s="20"/>
      <c r="J24" s="20"/>
      <c r="K24" s="61">
        <f t="shared" si="3"/>
        <v>7</v>
      </c>
      <c r="L24" s="60">
        <f t="shared" si="4"/>
        <v>7</v>
      </c>
    </row>
    <row r="25" spans="1:12" ht="58.2" thickBot="1" x14ac:dyDescent="0.35">
      <c r="A25" s="130" t="s">
        <v>300</v>
      </c>
      <c r="B25" s="20"/>
      <c r="C25" s="20"/>
      <c r="D25" s="20"/>
      <c r="E25" s="20"/>
      <c r="F25" s="20"/>
      <c r="G25" s="20">
        <v>4</v>
      </c>
      <c r="H25" s="20"/>
      <c r="I25" s="20"/>
      <c r="J25" s="20"/>
      <c r="K25" s="61">
        <f t="shared" si="3"/>
        <v>4</v>
      </c>
      <c r="L25" s="60">
        <f t="shared" si="4"/>
        <v>4</v>
      </c>
    </row>
    <row r="26" spans="1:12" ht="58.2" thickBot="1" x14ac:dyDescent="0.35">
      <c r="A26" s="130" t="s">
        <v>301</v>
      </c>
      <c r="B26" s="20"/>
      <c r="C26" s="20"/>
      <c r="D26" s="20"/>
      <c r="E26" s="20">
        <v>2</v>
      </c>
      <c r="F26" s="20"/>
      <c r="G26" s="20">
        <v>6</v>
      </c>
      <c r="H26" s="20"/>
      <c r="I26" s="20"/>
      <c r="J26" s="20"/>
      <c r="K26" s="61">
        <f t="shared" si="3"/>
        <v>9</v>
      </c>
      <c r="L26" s="60">
        <f t="shared" si="4"/>
        <v>9</v>
      </c>
    </row>
    <row r="27" spans="1:12" ht="58.2" thickBot="1" x14ac:dyDescent="0.35">
      <c r="A27" s="130" t="s">
        <v>302</v>
      </c>
      <c r="B27" s="20"/>
      <c r="C27" s="20"/>
      <c r="D27" s="20"/>
      <c r="E27" s="20">
        <v>2</v>
      </c>
      <c r="F27" s="20"/>
      <c r="G27" s="20">
        <v>6</v>
      </c>
      <c r="H27" s="20"/>
      <c r="I27" s="20"/>
      <c r="J27" s="20"/>
      <c r="K27" s="61">
        <f t="shared" si="3"/>
        <v>9</v>
      </c>
      <c r="L27" s="60">
        <f t="shared" si="4"/>
        <v>9</v>
      </c>
    </row>
    <row r="28" spans="1:12" ht="72.599999999999994" thickBot="1" x14ac:dyDescent="0.35">
      <c r="A28" s="130" t="s">
        <v>303</v>
      </c>
      <c r="B28" s="20"/>
      <c r="C28" s="20"/>
      <c r="D28" s="20"/>
      <c r="E28" s="20"/>
      <c r="F28" s="20"/>
      <c r="G28" s="20">
        <v>6</v>
      </c>
      <c r="H28" s="20"/>
      <c r="I28" s="20"/>
      <c r="J28" s="20"/>
      <c r="K28" s="61">
        <f t="shared" si="3"/>
        <v>6</v>
      </c>
      <c r="L28" s="60">
        <f t="shared" si="4"/>
        <v>6</v>
      </c>
    </row>
    <row r="29" spans="1:12" ht="47.4" thickBot="1" x14ac:dyDescent="0.35">
      <c r="A29" s="132" t="s">
        <v>304</v>
      </c>
      <c r="B29" s="20"/>
      <c r="C29" s="20"/>
      <c r="D29" s="20"/>
      <c r="E29" s="20"/>
      <c r="F29" s="20"/>
      <c r="G29" s="20">
        <v>6</v>
      </c>
      <c r="H29" s="20"/>
      <c r="I29" s="20"/>
      <c r="J29" s="20"/>
      <c r="K29" s="61">
        <f t="shared" si="3"/>
        <v>6</v>
      </c>
      <c r="L29" s="60">
        <f t="shared" si="4"/>
        <v>6</v>
      </c>
    </row>
    <row r="30" spans="1:12" ht="31.8" thickBot="1" x14ac:dyDescent="0.35">
      <c r="A30" s="131" t="s">
        <v>305</v>
      </c>
      <c r="B30" s="20"/>
      <c r="C30" s="20"/>
      <c r="D30" s="20"/>
      <c r="E30" s="20"/>
      <c r="F30" s="20"/>
      <c r="G30" s="20">
        <v>6</v>
      </c>
      <c r="H30" s="20"/>
      <c r="I30" s="20"/>
      <c r="J30" s="20"/>
      <c r="K30" s="61">
        <f t="shared" si="3"/>
        <v>6</v>
      </c>
      <c r="L30" s="60">
        <f t="shared" si="4"/>
        <v>6</v>
      </c>
    </row>
    <row r="31" spans="1:12" ht="47.4" thickBot="1" x14ac:dyDescent="0.35">
      <c r="A31" s="134" t="s">
        <v>306</v>
      </c>
      <c r="B31" s="20"/>
      <c r="C31" s="20"/>
      <c r="D31" s="20"/>
      <c r="E31" s="20"/>
      <c r="F31" s="20"/>
      <c r="G31" s="20">
        <v>6</v>
      </c>
      <c r="H31" s="20"/>
      <c r="I31" s="20"/>
      <c r="J31" s="20"/>
      <c r="K31" s="61">
        <f t="shared" si="3"/>
        <v>6</v>
      </c>
      <c r="L31" s="60">
        <f t="shared" si="4"/>
        <v>6</v>
      </c>
    </row>
    <row r="32" spans="1:12" ht="16.2" thickBot="1" x14ac:dyDescent="0.35">
      <c r="A32" s="133"/>
      <c r="B32" s="20"/>
      <c r="C32" s="20"/>
      <c r="D32" s="20"/>
      <c r="E32" s="20"/>
      <c r="F32" s="20"/>
      <c r="G32" s="20"/>
      <c r="H32" s="20"/>
      <c r="I32" s="20"/>
      <c r="J32" s="20"/>
      <c r="K32" s="61">
        <f t="shared" si="3"/>
        <v>0</v>
      </c>
      <c r="L32" s="60">
        <f t="shared" si="4"/>
        <v>0</v>
      </c>
    </row>
    <row r="33" spans="1:12" ht="16.2" thickBot="1" x14ac:dyDescent="0.35">
      <c r="A33" s="133"/>
      <c r="B33" s="20"/>
      <c r="C33" s="20"/>
      <c r="D33" s="20"/>
      <c r="E33" s="20"/>
      <c r="F33" s="20"/>
      <c r="G33" s="20"/>
      <c r="H33" s="20"/>
      <c r="I33" s="20"/>
      <c r="J33" s="20"/>
      <c r="K33" s="61">
        <f t="shared" si="3"/>
        <v>0</v>
      </c>
      <c r="L33" s="60">
        <f t="shared" si="4"/>
        <v>0</v>
      </c>
    </row>
    <row r="34" spans="1:12" ht="15" thickBot="1" x14ac:dyDescent="0.35">
      <c r="A34" s="23"/>
      <c r="B34" s="20"/>
      <c r="C34" s="20"/>
      <c r="D34" s="20"/>
      <c r="E34" s="20"/>
      <c r="F34" s="20"/>
      <c r="G34" s="20"/>
      <c r="H34" s="20"/>
      <c r="I34" s="20"/>
      <c r="J34" s="20"/>
      <c r="K34" s="61">
        <f t="shared" si="3"/>
        <v>0</v>
      </c>
      <c r="L34" s="60">
        <f t="shared" si="4"/>
        <v>0</v>
      </c>
    </row>
    <row r="35" spans="1:12" ht="15" thickBot="1" x14ac:dyDescent="0.35">
      <c r="A35" s="23"/>
      <c r="B35" s="20"/>
      <c r="C35" s="20"/>
      <c r="D35" s="20"/>
      <c r="E35" s="20"/>
      <c r="F35" s="20"/>
      <c r="G35" s="20"/>
      <c r="H35" s="20"/>
      <c r="I35" s="20"/>
      <c r="J35" s="20"/>
      <c r="K35" s="61">
        <f t="shared" si="3"/>
        <v>0</v>
      </c>
      <c r="L35" s="60">
        <f t="shared" si="4"/>
        <v>0</v>
      </c>
    </row>
    <row r="36" spans="1:12" ht="15" thickBot="1" x14ac:dyDescent="0.35">
      <c r="A36" s="23"/>
      <c r="B36" s="20"/>
      <c r="C36" s="20"/>
      <c r="D36" s="20"/>
      <c r="E36" s="20"/>
      <c r="F36" s="20"/>
      <c r="G36" s="20"/>
      <c r="H36" s="20"/>
      <c r="I36" s="20"/>
      <c r="J36" s="20"/>
      <c r="K36" s="61">
        <f t="shared" si="3"/>
        <v>0</v>
      </c>
      <c r="L36" s="60">
        <f t="shared" si="4"/>
        <v>0</v>
      </c>
    </row>
    <row r="37" spans="1:12" ht="15" thickBot="1" x14ac:dyDescent="0.35">
      <c r="A37" s="23"/>
      <c r="B37" s="20"/>
      <c r="C37" s="20"/>
      <c r="D37" s="20"/>
      <c r="E37" s="20"/>
      <c r="F37" s="20"/>
      <c r="G37" s="20"/>
      <c r="H37" s="20"/>
      <c r="I37" s="20"/>
      <c r="J37" s="20"/>
      <c r="K37" s="61">
        <f t="shared" si="3"/>
        <v>0</v>
      </c>
      <c r="L37" s="60">
        <f t="shared" si="4"/>
        <v>0</v>
      </c>
    </row>
    <row r="38" spans="1:12" ht="15" thickBot="1" x14ac:dyDescent="0.35">
      <c r="A38" s="23"/>
      <c r="B38" s="20"/>
      <c r="C38" s="20"/>
      <c r="D38" s="20"/>
      <c r="E38" s="20"/>
      <c r="F38" s="20"/>
      <c r="G38" s="20"/>
      <c r="H38" s="20"/>
      <c r="I38" s="20"/>
      <c r="J38" s="20"/>
      <c r="K38" s="61">
        <f t="shared" si="3"/>
        <v>0</v>
      </c>
      <c r="L38" s="60">
        <f t="shared" si="4"/>
        <v>0</v>
      </c>
    </row>
    <row r="39" spans="1:12" ht="15" thickBot="1" x14ac:dyDescent="0.35">
      <c r="A39" s="23"/>
      <c r="B39" s="20"/>
      <c r="C39" s="20"/>
      <c r="D39" s="20"/>
      <c r="E39" s="20"/>
      <c r="F39" s="20"/>
      <c r="G39" s="20"/>
      <c r="H39" s="20"/>
      <c r="I39" s="20"/>
      <c r="J39" s="20"/>
      <c r="K39" s="61">
        <f t="shared" si="3"/>
        <v>0</v>
      </c>
      <c r="L39" s="60">
        <f t="shared" si="4"/>
        <v>0</v>
      </c>
    </row>
    <row r="40" spans="1:12" ht="15" thickBot="1" x14ac:dyDescent="0.35">
      <c r="A40" s="23"/>
      <c r="B40" s="20"/>
      <c r="C40" s="20"/>
      <c r="D40" s="20"/>
      <c r="E40" s="20"/>
      <c r="F40" s="20"/>
      <c r="G40" s="20"/>
      <c r="H40" s="20"/>
      <c r="I40" s="20"/>
      <c r="J40" s="20"/>
      <c r="K40" s="61">
        <f t="shared" si="3"/>
        <v>0</v>
      </c>
      <c r="L40" s="60">
        <f t="shared" si="4"/>
        <v>0</v>
      </c>
    </row>
    <row r="41" spans="1:12" ht="15" thickBot="1" x14ac:dyDescent="0.35">
      <c r="A41" s="23"/>
      <c r="B41" s="20"/>
      <c r="C41" s="20"/>
      <c r="D41" s="20"/>
      <c r="E41" s="20"/>
      <c r="F41" s="20"/>
      <c r="G41" s="20"/>
      <c r="H41" s="20"/>
      <c r="I41" s="20"/>
      <c r="J41" s="20"/>
      <c r="K41" s="61">
        <f t="shared" si="3"/>
        <v>0</v>
      </c>
      <c r="L41" s="60">
        <f t="shared" si="4"/>
        <v>0</v>
      </c>
    </row>
    <row r="42" spans="1:12" ht="15" thickBot="1" x14ac:dyDescent="0.35">
      <c r="A42" s="23"/>
      <c r="B42" s="20"/>
      <c r="C42" s="20"/>
      <c r="D42" s="20"/>
      <c r="E42" s="20"/>
      <c r="F42" s="20"/>
      <c r="G42" s="20"/>
      <c r="H42" s="20"/>
      <c r="I42" s="20"/>
      <c r="J42" s="20"/>
      <c r="K42" s="61">
        <f t="shared" si="3"/>
        <v>0</v>
      </c>
      <c r="L42" s="60">
        <f t="shared" si="4"/>
        <v>0</v>
      </c>
    </row>
    <row r="43" spans="1:12" ht="15" thickBot="1" x14ac:dyDescent="0.35">
      <c r="A43" s="23"/>
      <c r="B43" s="20"/>
      <c r="C43" s="20"/>
      <c r="D43" s="20"/>
      <c r="E43" s="20"/>
      <c r="F43" s="20"/>
      <c r="G43" s="20"/>
      <c r="H43" s="20"/>
      <c r="I43" s="20"/>
      <c r="J43" s="20"/>
      <c r="K43" s="61">
        <f t="shared" si="3"/>
        <v>0</v>
      </c>
      <c r="L43" s="60">
        <f t="shared" si="4"/>
        <v>0</v>
      </c>
    </row>
    <row r="44" spans="1:12" ht="15" thickBot="1" x14ac:dyDescent="0.35">
      <c r="A44" s="23"/>
      <c r="B44" s="20"/>
      <c r="C44" s="20"/>
      <c r="D44" s="20"/>
      <c r="E44" s="20"/>
      <c r="F44" s="20"/>
      <c r="G44" s="20"/>
      <c r="H44" s="20"/>
      <c r="I44" s="20"/>
      <c r="J44" s="20"/>
      <c r="K44" s="61">
        <f t="shared" si="3"/>
        <v>0</v>
      </c>
      <c r="L44" s="60">
        <f t="shared" si="4"/>
        <v>0</v>
      </c>
    </row>
    <row r="45" spans="1:12" ht="15" thickBot="1" x14ac:dyDescent="0.35">
      <c r="A45" s="23"/>
      <c r="B45" s="20"/>
      <c r="C45" s="20"/>
      <c r="D45" s="20"/>
      <c r="E45" s="20"/>
      <c r="F45" s="20"/>
      <c r="G45" s="20"/>
      <c r="H45" s="20"/>
      <c r="I45" s="20"/>
      <c r="J45" s="20"/>
      <c r="K45" s="61">
        <f t="shared" si="3"/>
        <v>0</v>
      </c>
      <c r="L45" s="60">
        <f t="shared" si="4"/>
        <v>0</v>
      </c>
    </row>
    <row r="46" spans="1:12" ht="15" thickBot="1" x14ac:dyDescent="0.35">
      <c r="A46" s="23"/>
      <c r="B46" s="20"/>
      <c r="C46" s="20"/>
      <c r="D46" s="20"/>
      <c r="E46" s="20"/>
      <c r="F46" s="20"/>
      <c r="G46" s="20"/>
      <c r="H46" s="20"/>
      <c r="I46" s="20"/>
      <c r="J46" s="20"/>
      <c r="K46" s="61">
        <f t="shared" si="3"/>
        <v>0</v>
      </c>
      <c r="L46" s="60">
        <f t="shared" si="4"/>
        <v>0</v>
      </c>
    </row>
    <row r="47" spans="1:12" ht="15" thickBot="1" x14ac:dyDescent="0.35">
      <c r="A47" s="23"/>
      <c r="B47" s="20"/>
      <c r="C47" s="20"/>
      <c r="D47" s="20"/>
      <c r="E47" s="20"/>
      <c r="F47" s="20"/>
      <c r="G47" s="20"/>
      <c r="H47" s="20"/>
      <c r="I47" s="20"/>
      <c r="J47" s="20"/>
      <c r="K47" s="61">
        <f t="shared" si="3"/>
        <v>0</v>
      </c>
      <c r="L47" s="60">
        <f t="shared" si="4"/>
        <v>0</v>
      </c>
    </row>
    <row r="48" spans="1:12" ht="15" thickBot="1" x14ac:dyDescent="0.35">
      <c r="A48" s="23"/>
      <c r="B48" s="20"/>
      <c r="C48" s="20"/>
      <c r="D48" s="20"/>
      <c r="E48" s="20"/>
      <c r="F48" s="20"/>
      <c r="G48" s="20"/>
      <c r="H48" s="20"/>
      <c r="I48" s="20"/>
      <c r="J48" s="20"/>
      <c r="K48" s="61">
        <f t="shared" si="3"/>
        <v>0</v>
      </c>
      <c r="L48" s="60">
        <f t="shared" si="4"/>
        <v>0</v>
      </c>
    </row>
    <row r="49" spans="1:12" ht="15" thickBot="1" x14ac:dyDescent="0.35">
      <c r="A49" s="23"/>
      <c r="B49" s="20"/>
      <c r="C49" s="20"/>
      <c r="D49" s="20"/>
      <c r="E49" s="20"/>
      <c r="F49" s="20"/>
      <c r="G49" s="20"/>
      <c r="H49" s="20"/>
      <c r="I49" s="20"/>
      <c r="J49" s="20"/>
      <c r="K49" s="61">
        <f t="shared" si="3"/>
        <v>0</v>
      </c>
      <c r="L49" s="60">
        <f t="shared" si="4"/>
        <v>0</v>
      </c>
    </row>
    <row r="50" spans="1:12" ht="15" thickBot="1" x14ac:dyDescent="0.35">
      <c r="A50" s="24"/>
      <c r="B50" s="25"/>
      <c r="C50" s="25"/>
      <c r="D50" s="25"/>
      <c r="E50" s="25"/>
      <c r="F50" s="27"/>
      <c r="G50" s="25"/>
      <c r="H50" s="27"/>
      <c r="I50" s="25"/>
      <c r="J50" s="27"/>
      <c r="K50" s="64">
        <f t="shared" si="3"/>
        <v>0</v>
      </c>
      <c r="L50" s="60">
        <f t="shared" si="4"/>
        <v>0</v>
      </c>
    </row>
    <row r="51" spans="1:12" ht="15" thickBot="1" x14ac:dyDescent="0.35">
      <c r="D51" s="28" t="s">
        <v>168</v>
      </c>
      <c r="E51" s="29">
        <f>SUM(E20:E50)</f>
        <v>12</v>
      </c>
      <c r="F51" s="29">
        <f t="shared" ref="F51:L51" si="5">SUM(F20:F50)</f>
        <v>0</v>
      </c>
      <c r="G51" s="29">
        <f t="shared" si="5"/>
        <v>60</v>
      </c>
      <c r="H51" s="29">
        <f t="shared" si="5"/>
        <v>0</v>
      </c>
      <c r="I51" s="29">
        <f t="shared" si="5"/>
        <v>0</v>
      </c>
      <c r="J51" s="29">
        <f t="shared" si="5"/>
        <v>0</v>
      </c>
      <c r="K51" s="63">
        <f t="shared" si="5"/>
        <v>144</v>
      </c>
      <c r="L51" s="63">
        <f t="shared" si="5"/>
        <v>78</v>
      </c>
    </row>
    <row r="52" spans="1:12" ht="15" thickBot="1" x14ac:dyDescent="0.35"/>
    <row r="53" spans="1:12" x14ac:dyDescent="0.3">
      <c r="A53" s="223" t="s">
        <v>199</v>
      </c>
      <c r="B53" s="224"/>
      <c r="C53" s="224"/>
      <c r="D53" s="224"/>
      <c r="E53" s="224"/>
      <c r="F53" s="224"/>
      <c r="G53" s="224"/>
      <c r="H53" s="224"/>
      <c r="I53" s="224"/>
      <c r="J53" s="224"/>
      <c r="K53" s="224"/>
      <c r="L53" s="225"/>
    </row>
    <row r="54" spans="1:12" x14ac:dyDescent="0.3">
      <c r="A54" s="73" t="s">
        <v>161</v>
      </c>
      <c r="B54" s="226" t="s">
        <v>205</v>
      </c>
      <c r="C54" s="227"/>
      <c r="D54" s="228"/>
      <c r="E54" s="229"/>
      <c r="F54" s="229"/>
      <c r="G54" s="229"/>
      <c r="H54" s="229"/>
      <c r="I54" s="229"/>
      <c r="J54" s="229"/>
      <c r="K54" s="229"/>
      <c r="L54" s="230"/>
    </row>
    <row r="55" spans="1:12" ht="43.8" thickBot="1" x14ac:dyDescent="0.35">
      <c r="A55" s="70" t="s">
        <v>162</v>
      </c>
      <c r="B55" s="71" t="s">
        <v>163</v>
      </c>
      <c r="C55" s="71" t="s">
        <v>164</v>
      </c>
      <c r="D55" s="71" t="s">
        <v>165</v>
      </c>
      <c r="E55" s="71" t="s">
        <v>166</v>
      </c>
      <c r="F55" s="71" t="s">
        <v>231</v>
      </c>
      <c r="G55" s="71" t="s">
        <v>167</v>
      </c>
      <c r="H55" s="71" t="s">
        <v>231</v>
      </c>
      <c r="I55" s="71" t="s">
        <v>204</v>
      </c>
      <c r="J55" s="71" t="s">
        <v>231</v>
      </c>
      <c r="K55" s="68" t="s">
        <v>202</v>
      </c>
      <c r="L55" s="69" t="s">
        <v>201</v>
      </c>
    </row>
    <row r="56" spans="1:12" ht="15" thickBot="1" x14ac:dyDescent="0.35">
      <c r="A56" s="21"/>
      <c r="B56" s="22"/>
      <c r="C56" s="26"/>
      <c r="D56" s="22"/>
      <c r="E56" s="22"/>
      <c r="F56" s="22"/>
      <c r="G56" s="22"/>
      <c r="H56" s="22"/>
      <c r="I56" s="22"/>
      <c r="J56" s="22"/>
      <c r="K56" s="66">
        <f t="shared" ref="K56:K86" si="6">E56*1.5+G56+I56*2/3</f>
        <v>0</v>
      </c>
      <c r="L56" s="60">
        <f t="shared" ref="L56:L86" si="7">IF(F56="non",0,E56*1.5)+IF(H56="non",0,G56*1)+IF(J56="non",0,I56*2/3)</f>
        <v>0</v>
      </c>
    </row>
    <row r="57" spans="1:12" ht="15" thickBot="1" x14ac:dyDescent="0.35">
      <c r="A57" s="23"/>
      <c r="B57" s="20"/>
      <c r="C57" s="20"/>
      <c r="D57" s="20"/>
      <c r="E57" s="20"/>
      <c r="F57" s="20"/>
      <c r="G57" s="20"/>
      <c r="H57" s="20"/>
      <c r="I57" s="20"/>
      <c r="J57" s="20"/>
      <c r="K57" s="67">
        <f t="shared" si="6"/>
        <v>0</v>
      </c>
      <c r="L57" s="60">
        <f t="shared" si="7"/>
        <v>0</v>
      </c>
    </row>
    <row r="58" spans="1:12" ht="15" thickBot="1" x14ac:dyDescent="0.35">
      <c r="A58" s="23"/>
      <c r="B58" s="20"/>
      <c r="C58" s="20"/>
      <c r="D58" s="20"/>
      <c r="E58" s="20"/>
      <c r="F58" s="20"/>
      <c r="G58" s="20"/>
      <c r="H58" s="20"/>
      <c r="I58" s="20"/>
      <c r="J58" s="20"/>
      <c r="K58" s="61">
        <f t="shared" si="6"/>
        <v>0</v>
      </c>
      <c r="L58" s="60">
        <f t="shared" si="7"/>
        <v>0</v>
      </c>
    </row>
    <row r="59" spans="1:12" ht="15" thickBot="1" x14ac:dyDescent="0.35">
      <c r="A59" s="23"/>
      <c r="B59" s="20"/>
      <c r="C59" s="20"/>
      <c r="D59" s="20"/>
      <c r="E59" s="20"/>
      <c r="F59" s="20"/>
      <c r="G59" s="20"/>
      <c r="H59" s="20"/>
      <c r="I59" s="20"/>
      <c r="J59" s="20"/>
      <c r="K59" s="61">
        <f t="shared" si="6"/>
        <v>0</v>
      </c>
      <c r="L59" s="60">
        <f t="shared" si="7"/>
        <v>0</v>
      </c>
    </row>
    <row r="60" spans="1:12" ht="15" thickBot="1" x14ac:dyDescent="0.35">
      <c r="A60" s="23"/>
      <c r="B60" s="20"/>
      <c r="C60" s="20"/>
      <c r="D60" s="20"/>
      <c r="E60" s="20"/>
      <c r="F60" s="20"/>
      <c r="G60" s="20"/>
      <c r="H60" s="20"/>
      <c r="I60" s="20"/>
      <c r="J60" s="20"/>
      <c r="K60" s="61">
        <f t="shared" si="6"/>
        <v>0</v>
      </c>
      <c r="L60" s="60">
        <f t="shared" si="7"/>
        <v>0</v>
      </c>
    </row>
    <row r="61" spans="1:12" ht="15" thickBot="1" x14ac:dyDescent="0.35">
      <c r="A61" s="23"/>
      <c r="B61" s="20"/>
      <c r="C61" s="20"/>
      <c r="D61" s="20"/>
      <c r="E61" s="20"/>
      <c r="F61" s="20"/>
      <c r="G61" s="20"/>
      <c r="H61" s="20"/>
      <c r="I61" s="20"/>
      <c r="J61" s="20"/>
      <c r="K61" s="61">
        <f t="shared" si="6"/>
        <v>0</v>
      </c>
      <c r="L61" s="60">
        <f t="shared" si="7"/>
        <v>0</v>
      </c>
    </row>
    <row r="62" spans="1:12" ht="15" thickBot="1" x14ac:dyDescent="0.35">
      <c r="A62" s="23"/>
      <c r="B62" s="20"/>
      <c r="C62" s="20"/>
      <c r="D62" s="20"/>
      <c r="E62" s="20"/>
      <c r="F62" s="20"/>
      <c r="G62" s="20"/>
      <c r="H62" s="20"/>
      <c r="I62" s="20"/>
      <c r="J62" s="20"/>
      <c r="K62" s="61">
        <f t="shared" si="6"/>
        <v>0</v>
      </c>
      <c r="L62" s="60">
        <f t="shared" si="7"/>
        <v>0</v>
      </c>
    </row>
    <row r="63" spans="1:12" ht="15" thickBot="1" x14ac:dyDescent="0.35">
      <c r="A63" s="23"/>
      <c r="B63" s="20"/>
      <c r="C63" s="20"/>
      <c r="D63" s="20"/>
      <c r="E63" s="20"/>
      <c r="F63" s="20"/>
      <c r="G63" s="20"/>
      <c r="H63" s="20"/>
      <c r="I63" s="20"/>
      <c r="J63" s="20"/>
      <c r="K63" s="61">
        <f t="shared" si="6"/>
        <v>0</v>
      </c>
      <c r="L63" s="60">
        <f t="shared" si="7"/>
        <v>0</v>
      </c>
    </row>
    <row r="64" spans="1:12" ht="15" thickBot="1" x14ac:dyDescent="0.35">
      <c r="A64" s="23"/>
      <c r="B64" s="20"/>
      <c r="C64" s="20"/>
      <c r="D64" s="20"/>
      <c r="E64" s="20"/>
      <c r="F64" s="20"/>
      <c r="G64" s="20"/>
      <c r="H64" s="20"/>
      <c r="I64" s="20"/>
      <c r="J64" s="20"/>
      <c r="K64" s="61">
        <f t="shared" si="6"/>
        <v>0</v>
      </c>
      <c r="L64" s="60">
        <f t="shared" si="7"/>
        <v>0</v>
      </c>
    </row>
    <row r="65" spans="1:12" ht="15" thickBot="1" x14ac:dyDescent="0.35">
      <c r="A65" s="23"/>
      <c r="B65" s="20"/>
      <c r="C65" s="20"/>
      <c r="D65" s="20"/>
      <c r="E65" s="20"/>
      <c r="F65" s="20"/>
      <c r="G65" s="20"/>
      <c r="H65" s="20"/>
      <c r="I65" s="20"/>
      <c r="J65" s="20"/>
      <c r="K65" s="61">
        <f t="shared" si="6"/>
        <v>0</v>
      </c>
      <c r="L65" s="60">
        <f t="shared" si="7"/>
        <v>0</v>
      </c>
    </row>
    <row r="66" spans="1:12" ht="15" thickBot="1" x14ac:dyDescent="0.35">
      <c r="A66" s="23"/>
      <c r="B66" s="20"/>
      <c r="C66" s="20"/>
      <c r="D66" s="20"/>
      <c r="E66" s="20"/>
      <c r="F66" s="20"/>
      <c r="G66" s="20"/>
      <c r="H66" s="20"/>
      <c r="I66" s="20"/>
      <c r="J66" s="20"/>
      <c r="K66" s="61">
        <f t="shared" si="6"/>
        <v>0</v>
      </c>
      <c r="L66" s="60">
        <f t="shared" si="7"/>
        <v>0</v>
      </c>
    </row>
    <row r="67" spans="1:12" ht="15" thickBot="1" x14ac:dyDescent="0.35">
      <c r="A67" s="23"/>
      <c r="B67" s="20"/>
      <c r="C67" s="20"/>
      <c r="D67" s="20"/>
      <c r="E67" s="20"/>
      <c r="F67" s="20"/>
      <c r="G67" s="20"/>
      <c r="H67" s="20"/>
      <c r="I67" s="20"/>
      <c r="J67" s="20"/>
      <c r="K67" s="61">
        <f t="shared" si="6"/>
        <v>0</v>
      </c>
      <c r="L67" s="60">
        <f t="shared" si="7"/>
        <v>0</v>
      </c>
    </row>
    <row r="68" spans="1:12" ht="15" thickBot="1" x14ac:dyDescent="0.35">
      <c r="A68" s="23"/>
      <c r="B68" s="20"/>
      <c r="C68" s="20"/>
      <c r="D68" s="20"/>
      <c r="E68" s="20"/>
      <c r="F68" s="20"/>
      <c r="G68" s="20"/>
      <c r="H68" s="20"/>
      <c r="I68" s="20"/>
      <c r="J68" s="20"/>
      <c r="K68" s="61">
        <f t="shared" si="6"/>
        <v>0</v>
      </c>
      <c r="L68" s="60">
        <f t="shared" si="7"/>
        <v>0</v>
      </c>
    </row>
    <row r="69" spans="1:12" ht="15" thickBot="1" x14ac:dyDescent="0.35">
      <c r="A69" s="23"/>
      <c r="B69" s="20"/>
      <c r="C69" s="20"/>
      <c r="D69" s="20"/>
      <c r="E69" s="20"/>
      <c r="F69" s="20"/>
      <c r="G69" s="20"/>
      <c r="H69" s="20"/>
      <c r="I69" s="20"/>
      <c r="J69" s="20"/>
      <c r="K69" s="61">
        <f t="shared" si="6"/>
        <v>0</v>
      </c>
      <c r="L69" s="60">
        <f t="shared" si="7"/>
        <v>0</v>
      </c>
    </row>
    <row r="70" spans="1:12" ht="15" thickBot="1" x14ac:dyDescent="0.35">
      <c r="A70" s="23"/>
      <c r="B70" s="20"/>
      <c r="C70" s="20"/>
      <c r="D70" s="20"/>
      <c r="E70" s="20"/>
      <c r="F70" s="20"/>
      <c r="G70" s="20"/>
      <c r="H70" s="20"/>
      <c r="I70" s="20"/>
      <c r="J70" s="20"/>
      <c r="K70" s="61">
        <f t="shared" si="6"/>
        <v>0</v>
      </c>
      <c r="L70" s="60">
        <f t="shared" si="7"/>
        <v>0</v>
      </c>
    </row>
    <row r="71" spans="1:12" ht="15" thickBot="1" x14ac:dyDescent="0.35">
      <c r="A71" s="23"/>
      <c r="B71" s="20"/>
      <c r="C71" s="20"/>
      <c r="D71" s="20"/>
      <c r="E71" s="20"/>
      <c r="F71" s="20"/>
      <c r="G71" s="20"/>
      <c r="H71" s="20"/>
      <c r="I71" s="20"/>
      <c r="J71" s="20"/>
      <c r="K71" s="61">
        <f t="shared" si="6"/>
        <v>0</v>
      </c>
      <c r="L71" s="60">
        <f t="shared" si="7"/>
        <v>0</v>
      </c>
    </row>
    <row r="72" spans="1:12" ht="15" thickBot="1" x14ac:dyDescent="0.35">
      <c r="A72" s="23"/>
      <c r="B72" s="20"/>
      <c r="C72" s="20"/>
      <c r="D72" s="20"/>
      <c r="E72" s="20"/>
      <c r="F72" s="20"/>
      <c r="G72" s="20"/>
      <c r="H72" s="20"/>
      <c r="I72" s="20"/>
      <c r="J72" s="20"/>
      <c r="K72" s="61">
        <f t="shared" si="6"/>
        <v>0</v>
      </c>
      <c r="L72" s="60">
        <f t="shared" si="7"/>
        <v>0</v>
      </c>
    </row>
    <row r="73" spans="1:12" ht="15" thickBot="1" x14ac:dyDescent="0.35">
      <c r="A73" s="23"/>
      <c r="B73" s="20"/>
      <c r="C73" s="20"/>
      <c r="D73" s="20"/>
      <c r="E73" s="20"/>
      <c r="F73" s="20"/>
      <c r="G73" s="20"/>
      <c r="H73" s="20"/>
      <c r="I73" s="20"/>
      <c r="J73" s="20"/>
      <c r="K73" s="61">
        <f t="shared" si="6"/>
        <v>0</v>
      </c>
      <c r="L73" s="60">
        <f t="shared" si="7"/>
        <v>0</v>
      </c>
    </row>
    <row r="74" spans="1:12" ht="15" thickBot="1" x14ac:dyDescent="0.35">
      <c r="A74" s="23"/>
      <c r="B74" s="20"/>
      <c r="C74" s="20"/>
      <c r="D74" s="20"/>
      <c r="E74" s="20"/>
      <c r="F74" s="20"/>
      <c r="G74" s="20"/>
      <c r="H74" s="20"/>
      <c r="I74" s="20"/>
      <c r="J74" s="20"/>
      <c r="K74" s="61">
        <f t="shared" si="6"/>
        <v>0</v>
      </c>
      <c r="L74" s="60">
        <f t="shared" si="7"/>
        <v>0</v>
      </c>
    </row>
    <row r="75" spans="1:12" ht="15" thickBot="1" x14ac:dyDescent="0.35">
      <c r="A75" s="23"/>
      <c r="B75" s="20"/>
      <c r="C75" s="20"/>
      <c r="D75" s="20"/>
      <c r="E75" s="20"/>
      <c r="F75" s="20"/>
      <c r="G75" s="20"/>
      <c r="H75" s="20"/>
      <c r="I75" s="20"/>
      <c r="J75" s="20"/>
      <c r="K75" s="61">
        <f t="shared" si="6"/>
        <v>0</v>
      </c>
      <c r="L75" s="60">
        <f t="shared" si="7"/>
        <v>0</v>
      </c>
    </row>
    <row r="76" spans="1:12" ht="15" thickBot="1" x14ac:dyDescent="0.35">
      <c r="A76" s="23"/>
      <c r="B76" s="20"/>
      <c r="C76" s="20"/>
      <c r="D76" s="20"/>
      <c r="E76" s="20"/>
      <c r="F76" s="20"/>
      <c r="G76" s="20"/>
      <c r="H76" s="20"/>
      <c r="I76" s="20"/>
      <c r="J76" s="20"/>
      <c r="K76" s="61">
        <f t="shared" si="6"/>
        <v>0</v>
      </c>
      <c r="L76" s="60">
        <f t="shared" si="7"/>
        <v>0</v>
      </c>
    </row>
    <row r="77" spans="1:12" ht="15" thickBot="1" x14ac:dyDescent="0.35">
      <c r="A77" s="23"/>
      <c r="B77" s="20"/>
      <c r="C77" s="20"/>
      <c r="D77" s="20"/>
      <c r="E77" s="20"/>
      <c r="F77" s="20"/>
      <c r="G77" s="20"/>
      <c r="H77" s="20"/>
      <c r="I77" s="20"/>
      <c r="J77" s="20"/>
      <c r="K77" s="61">
        <f t="shared" si="6"/>
        <v>0</v>
      </c>
      <c r="L77" s="60">
        <f t="shared" si="7"/>
        <v>0</v>
      </c>
    </row>
    <row r="78" spans="1:12" ht="15" thickBot="1" x14ac:dyDescent="0.35">
      <c r="A78" s="23"/>
      <c r="B78" s="20"/>
      <c r="C78" s="20"/>
      <c r="D78" s="20"/>
      <c r="E78" s="20"/>
      <c r="F78" s="20"/>
      <c r="G78" s="20"/>
      <c r="H78" s="20"/>
      <c r="I78" s="20"/>
      <c r="J78" s="20"/>
      <c r="K78" s="61">
        <f t="shared" si="6"/>
        <v>0</v>
      </c>
      <c r="L78" s="60">
        <f t="shared" si="7"/>
        <v>0</v>
      </c>
    </row>
    <row r="79" spans="1:12" ht="15" thickBot="1" x14ac:dyDescent="0.35">
      <c r="A79" s="23"/>
      <c r="B79" s="20"/>
      <c r="C79" s="20"/>
      <c r="D79" s="20"/>
      <c r="E79" s="20"/>
      <c r="F79" s="20"/>
      <c r="G79" s="20"/>
      <c r="H79" s="20"/>
      <c r="I79" s="20"/>
      <c r="J79" s="20"/>
      <c r="K79" s="61">
        <f t="shared" si="6"/>
        <v>0</v>
      </c>
      <c r="L79" s="60">
        <f t="shared" si="7"/>
        <v>0</v>
      </c>
    </row>
    <row r="80" spans="1:12" ht="15" thickBot="1" x14ac:dyDescent="0.35">
      <c r="A80" s="23"/>
      <c r="B80" s="20"/>
      <c r="C80" s="20"/>
      <c r="D80" s="20"/>
      <c r="E80" s="20"/>
      <c r="F80" s="20"/>
      <c r="G80" s="20"/>
      <c r="H80" s="20"/>
      <c r="I80" s="20"/>
      <c r="J80" s="20"/>
      <c r="K80" s="61">
        <f t="shared" si="6"/>
        <v>0</v>
      </c>
      <c r="L80" s="60">
        <f t="shared" si="7"/>
        <v>0</v>
      </c>
    </row>
    <row r="81" spans="1:16" ht="15" thickBot="1" x14ac:dyDescent="0.35">
      <c r="A81" s="23"/>
      <c r="B81" s="20"/>
      <c r="C81" s="20"/>
      <c r="D81" s="20"/>
      <c r="E81" s="20"/>
      <c r="F81" s="20"/>
      <c r="G81" s="20"/>
      <c r="H81" s="20"/>
      <c r="I81" s="20"/>
      <c r="J81" s="20"/>
      <c r="K81" s="61">
        <f t="shared" si="6"/>
        <v>0</v>
      </c>
      <c r="L81" s="60">
        <f t="shared" si="7"/>
        <v>0</v>
      </c>
    </row>
    <row r="82" spans="1:16" ht="15" thickBot="1" x14ac:dyDescent="0.35">
      <c r="A82" s="23"/>
      <c r="B82" s="20"/>
      <c r="C82" s="20"/>
      <c r="D82" s="20"/>
      <c r="E82" s="20"/>
      <c r="F82" s="20"/>
      <c r="G82" s="20"/>
      <c r="H82" s="20"/>
      <c r="I82" s="20"/>
      <c r="J82" s="20"/>
      <c r="K82" s="61">
        <f t="shared" si="6"/>
        <v>0</v>
      </c>
      <c r="L82" s="60">
        <f t="shared" si="7"/>
        <v>0</v>
      </c>
    </row>
    <row r="83" spans="1:16" ht="15" thickBot="1" x14ac:dyDescent="0.35">
      <c r="A83" s="23"/>
      <c r="B83" s="20"/>
      <c r="C83" s="20"/>
      <c r="D83" s="20"/>
      <c r="E83" s="20"/>
      <c r="F83" s="20"/>
      <c r="G83" s="20"/>
      <c r="H83" s="20"/>
      <c r="I83" s="20"/>
      <c r="J83" s="20"/>
      <c r="K83" s="61">
        <f t="shared" si="6"/>
        <v>0</v>
      </c>
      <c r="L83" s="60">
        <f t="shared" si="7"/>
        <v>0</v>
      </c>
    </row>
    <row r="84" spans="1:16" ht="15" thickBot="1" x14ac:dyDescent="0.35">
      <c r="A84" s="23"/>
      <c r="B84" s="20"/>
      <c r="C84" s="20"/>
      <c r="D84" s="20"/>
      <c r="E84" s="20"/>
      <c r="F84" s="20"/>
      <c r="G84" s="20"/>
      <c r="H84" s="20"/>
      <c r="I84" s="20"/>
      <c r="J84" s="20"/>
      <c r="K84" s="61">
        <f t="shared" si="6"/>
        <v>0</v>
      </c>
      <c r="L84" s="60">
        <f t="shared" si="7"/>
        <v>0</v>
      </c>
    </row>
    <row r="85" spans="1:16" ht="15" thickBot="1" x14ac:dyDescent="0.35">
      <c r="A85" s="23"/>
      <c r="B85" s="20"/>
      <c r="C85" s="20"/>
      <c r="D85" s="20"/>
      <c r="E85" s="20"/>
      <c r="F85" s="20"/>
      <c r="G85" s="20"/>
      <c r="H85" s="20"/>
      <c r="I85" s="20"/>
      <c r="J85" s="20"/>
      <c r="K85" s="61">
        <f t="shared" si="6"/>
        <v>0</v>
      </c>
      <c r="L85" s="60">
        <f t="shared" si="7"/>
        <v>0</v>
      </c>
    </row>
    <row r="86" spans="1:16" ht="15" thickBot="1" x14ac:dyDescent="0.35">
      <c r="A86" s="24"/>
      <c r="B86" s="25"/>
      <c r="C86" s="25"/>
      <c r="D86" s="25"/>
      <c r="E86" s="25"/>
      <c r="F86" s="27"/>
      <c r="G86" s="25"/>
      <c r="H86" s="27"/>
      <c r="I86" s="25"/>
      <c r="J86" s="27"/>
      <c r="K86" s="64">
        <f t="shared" si="6"/>
        <v>0</v>
      </c>
      <c r="L86" s="60">
        <f t="shared" si="7"/>
        <v>0</v>
      </c>
    </row>
    <row r="87" spans="1:16" ht="15" thickBot="1" x14ac:dyDescent="0.35">
      <c r="D87" s="28" t="s">
        <v>168</v>
      </c>
      <c r="E87" s="29">
        <f>SUM(E56:E86)</f>
        <v>0</v>
      </c>
      <c r="F87" s="29">
        <f t="shared" ref="F87:L87" si="8">SUM(F56:F86)</f>
        <v>0</v>
      </c>
      <c r="G87" s="29">
        <f t="shared" si="8"/>
        <v>0</v>
      </c>
      <c r="H87" s="29">
        <f t="shared" si="8"/>
        <v>0</v>
      </c>
      <c r="I87" s="29">
        <f t="shared" si="8"/>
        <v>0</v>
      </c>
      <c r="J87" s="29">
        <f t="shared" si="8"/>
        <v>0</v>
      </c>
      <c r="K87" s="63">
        <f t="shared" si="8"/>
        <v>0</v>
      </c>
      <c r="L87" s="63">
        <f t="shared" si="8"/>
        <v>0</v>
      </c>
    </row>
    <row r="88" spans="1:16" ht="15" thickBot="1" x14ac:dyDescent="0.35"/>
    <row r="89" spans="1:16" x14ac:dyDescent="0.3">
      <c r="A89" s="223" t="s">
        <v>200</v>
      </c>
      <c r="B89" s="224"/>
      <c r="C89" s="224"/>
      <c r="D89" s="224"/>
      <c r="E89" s="224"/>
      <c r="F89" s="224"/>
      <c r="G89" s="224"/>
      <c r="H89" s="224"/>
      <c r="I89" s="224"/>
      <c r="J89" s="224"/>
      <c r="K89" s="224"/>
      <c r="L89" s="225"/>
    </row>
    <row r="90" spans="1:16" x14ac:dyDescent="0.3">
      <c r="A90" s="73" t="s">
        <v>161</v>
      </c>
      <c r="B90" s="226" t="s">
        <v>205</v>
      </c>
      <c r="C90" s="227"/>
      <c r="D90" s="228"/>
      <c r="E90" s="229"/>
      <c r="F90" s="229"/>
      <c r="G90" s="229"/>
      <c r="H90" s="229"/>
      <c r="I90" s="229"/>
      <c r="J90" s="229"/>
      <c r="K90" s="229"/>
      <c r="L90" s="230"/>
    </row>
    <row r="91" spans="1:16" ht="43.8" thickBot="1" x14ac:dyDescent="0.35">
      <c r="A91" s="70" t="s">
        <v>162</v>
      </c>
      <c r="B91" s="71" t="s">
        <v>163</v>
      </c>
      <c r="C91" s="71" t="s">
        <v>164</v>
      </c>
      <c r="D91" s="71" t="s">
        <v>165</v>
      </c>
      <c r="E91" s="71" t="s">
        <v>166</v>
      </c>
      <c r="F91" s="71" t="s">
        <v>231</v>
      </c>
      <c r="G91" s="71" t="s">
        <v>167</v>
      </c>
      <c r="H91" s="71" t="s">
        <v>231</v>
      </c>
      <c r="I91" s="71" t="s">
        <v>204</v>
      </c>
      <c r="J91" s="71" t="s">
        <v>231</v>
      </c>
      <c r="K91" s="68" t="s">
        <v>202</v>
      </c>
      <c r="L91" s="69" t="s">
        <v>201</v>
      </c>
      <c r="O91" s="19"/>
      <c r="P91" s="19"/>
    </row>
    <row r="92" spans="1:16" ht="15" thickBot="1" x14ac:dyDescent="0.35">
      <c r="A92" s="21"/>
      <c r="B92" s="22"/>
      <c r="C92" s="26"/>
      <c r="D92" s="22"/>
      <c r="E92" s="22"/>
      <c r="F92" s="22"/>
      <c r="G92" s="22"/>
      <c r="H92" s="22"/>
      <c r="I92" s="22"/>
      <c r="J92" s="22"/>
      <c r="K92" s="67">
        <f t="shared" ref="K92:K122" si="9">E92*1.5+G92+I92*2/3</f>
        <v>0</v>
      </c>
      <c r="L92" s="60">
        <f t="shared" ref="L92:L122" si="10">IF(F92="non",0,E92*1.5)+IF(H92="non",0,G92*1)+IF(J92="non",0,I92*2/3)</f>
        <v>0</v>
      </c>
    </row>
    <row r="93" spans="1:16" ht="15" thickBot="1" x14ac:dyDescent="0.35">
      <c r="A93" s="23"/>
      <c r="B93" s="20"/>
      <c r="C93" s="20"/>
      <c r="D93" s="20"/>
      <c r="E93" s="20"/>
      <c r="F93" s="20"/>
      <c r="G93" s="20"/>
      <c r="H93" s="20"/>
      <c r="I93" s="20"/>
      <c r="J93" s="20"/>
      <c r="K93" s="65">
        <f t="shared" si="9"/>
        <v>0</v>
      </c>
      <c r="L93" s="60">
        <f t="shared" si="10"/>
        <v>0</v>
      </c>
    </row>
    <row r="94" spans="1:16" ht="15" thickBot="1" x14ac:dyDescent="0.35">
      <c r="A94" s="23"/>
      <c r="B94" s="20"/>
      <c r="C94" s="20"/>
      <c r="D94" s="20"/>
      <c r="E94" s="20"/>
      <c r="F94" s="20"/>
      <c r="G94" s="20"/>
      <c r="H94" s="20"/>
      <c r="I94" s="20"/>
      <c r="J94" s="20"/>
      <c r="K94" s="61">
        <f t="shared" si="9"/>
        <v>0</v>
      </c>
      <c r="L94" s="60">
        <f t="shared" si="10"/>
        <v>0</v>
      </c>
    </row>
    <row r="95" spans="1:16" ht="15" thickBot="1" x14ac:dyDescent="0.35">
      <c r="A95" s="23"/>
      <c r="B95" s="20"/>
      <c r="C95" s="20"/>
      <c r="D95" s="20"/>
      <c r="E95" s="20"/>
      <c r="F95" s="20"/>
      <c r="G95" s="20"/>
      <c r="H95" s="20"/>
      <c r="I95" s="20"/>
      <c r="J95" s="20"/>
      <c r="K95" s="61">
        <f t="shared" si="9"/>
        <v>0</v>
      </c>
      <c r="L95" s="60">
        <f t="shared" si="10"/>
        <v>0</v>
      </c>
    </row>
    <row r="96" spans="1:16" ht="15" thickBot="1" x14ac:dyDescent="0.35">
      <c r="A96" s="23"/>
      <c r="B96" s="20"/>
      <c r="C96" s="20"/>
      <c r="D96" s="20"/>
      <c r="E96" s="20"/>
      <c r="F96" s="20"/>
      <c r="G96" s="20"/>
      <c r="H96" s="20"/>
      <c r="I96" s="20"/>
      <c r="J96" s="20"/>
      <c r="K96" s="61">
        <f t="shared" si="9"/>
        <v>0</v>
      </c>
      <c r="L96" s="60">
        <f t="shared" si="10"/>
        <v>0</v>
      </c>
    </row>
    <row r="97" spans="1:12" ht="15" thickBot="1" x14ac:dyDescent="0.35">
      <c r="A97" s="23"/>
      <c r="B97" s="20"/>
      <c r="C97" s="20"/>
      <c r="D97" s="20"/>
      <c r="E97" s="20"/>
      <c r="F97" s="20"/>
      <c r="G97" s="20"/>
      <c r="H97" s="20"/>
      <c r="I97" s="20"/>
      <c r="J97" s="20"/>
      <c r="K97" s="61">
        <f t="shared" si="9"/>
        <v>0</v>
      </c>
      <c r="L97" s="60">
        <f t="shared" si="10"/>
        <v>0</v>
      </c>
    </row>
    <row r="98" spans="1:12" ht="15" thickBot="1" x14ac:dyDescent="0.35">
      <c r="A98" s="23"/>
      <c r="B98" s="20"/>
      <c r="C98" s="20"/>
      <c r="D98" s="20"/>
      <c r="E98" s="20"/>
      <c r="F98" s="20"/>
      <c r="G98" s="20"/>
      <c r="H98" s="20"/>
      <c r="I98" s="20"/>
      <c r="J98" s="20"/>
      <c r="K98" s="61">
        <f t="shared" si="9"/>
        <v>0</v>
      </c>
      <c r="L98" s="60">
        <f t="shared" si="10"/>
        <v>0</v>
      </c>
    </row>
    <row r="99" spans="1:12" ht="15" thickBot="1" x14ac:dyDescent="0.35">
      <c r="A99" s="23"/>
      <c r="B99" s="20"/>
      <c r="C99" s="20"/>
      <c r="D99" s="20"/>
      <c r="E99" s="20"/>
      <c r="F99" s="20"/>
      <c r="G99" s="20"/>
      <c r="H99" s="20"/>
      <c r="I99" s="20"/>
      <c r="J99" s="20"/>
      <c r="K99" s="61">
        <f t="shared" si="9"/>
        <v>0</v>
      </c>
      <c r="L99" s="60">
        <f t="shared" si="10"/>
        <v>0</v>
      </c>
    </row>
    <row r="100" spans="1:12" ht="15" thickBot="1" x14ac:dyDescent="0.35">
      <c r="A100" s="23"/>
      <c r="B100" s="20"/>
      <c r="C100" s="20"/>
      <c r="D100" s="20"/>
      <c r="E100" s="20"/>
      <c r="F100" s="20"/>
      <c r="G100" s="20"/>
      <c r="H100" s="20"/>
      <c r="I100" s="20"/>
      <c r="J100" s="20"/>
      <c r="K100" s="61">
        <f t="shared" si="9"/>
        <v>0</v>
      </c>
      <c r="L100" s="60">
        <f t="shared" si="10"/>
        <v>0</v>
      </c>
    </row>
    <row r="101" spans="1:12" ht="15" thickBot="1" x14ac:dyDescent="0.35">
      <c r="A101" s="23"/>
      <c r="B101" s="20"/>
      <c r="C101" s="20"/>
      <c r="D101" s="20"/>
      <c r="E101" s="20"/>
      <c r="F101" s="20"/>
      <c r="G101" s="20"/>
      <c r="H101" s="20"/>
      <c r="I101" s="20"/>
      <c r="J101" s="20"/>
      <c r="K101" s="61">
        <f t="shared" si="9"/>
        <v>0</v>
      </c>
      <c r="L101" s="60">
        <f t="shared" si="10"/>
        <v>0</v>
      </c>
    </row>
    <row r="102" spans="1:12" ht="15" thickBot="1" x14ac:dyDescent="0.35">
      <c r="A102" s="23"/>
      <c r="B102" s="20"/>
      <c r="C102" s="20"/>
      <c r="D102" s="20"/>
      <c r="E102" s="20"/>
      <c r="F102" s="20"/>
      <c r="G102" s="20"/>
      <c r="H102" s="20"/>
      <c r="I102" s="20"/>
      <c r="J102" s="20"/>
      <c r="K102" s="61">
        <f t="shared" si="9"/>
        <v>0</v>
      </c>
      <c r="L102" s="60">
        <f t="shared" si="10"/>
        <v>0</v>
      </c>
    </row>
    <row r="103" spans="1:12" ht="15" thickBot="1" x14ac:dyDescent="0.35">
      <c r="A103" s="23"/>
      <c r="B103" s="20"/>
      <c r="C103" s="20"/>
      <c r="D103" s="20"/>
      <c r="E103" s="20"/>
      <c r="F103" s="20"/>
      <c r="G103" s="20"/>
      <c r="H103" s="20"/>
      <c r="I103" s="20"/>
      <c r="J103" s="20"/>
      <c r="K103" s="61">
        <f t="shared" si="9"/>
        <v>0</v>
      </c>
      <c r="L103" s="60">
        <f t="shared" si="10"/>
        <v>0</v>
      </c>
    </row>
    <row r="104" spans="1:12" ht="15" thickBot="1" x14ac:dyDescent="0.35">
      <c r="A104" s="23"/>
      <c r="B104" s="20"/>
      <c r="C104" s="20"/>
      <c r="D104" s="20"/>
      <c r="E104" s="20"/>
      <c r="F104" s="20"/>
      <c r="G104" s="20"/>
      <c r="H104" s="20"/>
      <c r="I104" s="20"/>
      <c r="J104" s="20"/>
      <c r="K104" s="61">
        <f t="shared" si="9"/>
        <v>0</v>
      </c>
      <c r="L104" s="60">
        <f t="shared" si="10"/>
        <v>0</v>
      </c>
    </row>
    <row r="105" spans="1:12" ht="15" thickBot="1" x14ac:dyDescent="0.35">
      <c r="A105" s="23"/>
      <c r="B105" s="20"/>
      <c r="C105" s="20"/>
      <c r="D105" s="20"/>
      <c r="E105" s="20"/>
      <c r="F105" s="20"/>
      <c r="G105" s="20"/>
      <c r="H105" s="20"/>
      <c r="I105" s="20"/>
      <c r="J105" s="20"/>
      <c r="K105" s="61">
        <f t="shared" si="9"/>
        <v>0</v>
      </c>
      <c r="L105" s="60">
        <f t="shared" si="10"/>
        <v>0</v>
      </c>
    </row>
    <row r="106" spans="1:12" ht="15" thickBot="1" x14ac:dyDescent="0.35">
      <c r="A106" s="23"/>
      <c r="B106" s="20"/>
      <c r="C106" s="20"/>
      <c r="D106" s="20"/>
      <c r="E106" s="20"/>
      <c r="F106" s="20"/>
      <c r="G106" s="20"/>
      <c r="H106" s="20"/>
      <c r="I106" s="20"/>
      <c r="J106" s="20"/>
      <c r="K106" s="61">
        <f t="shared" si="9"/>
        <v>0</v>
      </c>
      <c r="L106" s="60">
        <f t="shared" si="10"/>
        <v>0</v>
      </c>
    </row>
    <row r="107" spans="1:12" ht="15" thickBot="1" x14ac:dyDescent="0.35">
      <c r="A107" s="23"/>
      <c r="B107" s="20"/>
      <c r="C107" s="20"/>
      <c r="D107" s="20"/>
      <c r="E107" s="20"/>
      <c r="F107" s="20"/>
      <c r="G107" s="20"/>
      <c r="H107" s="20"/>
      <c r="I107" s="20"/>
      <c r="J107" s="20"/>
      <c r="K107" s="61">
        <f t="shared" si="9"/>
        <v>0</v>
      </c>
      <c r="L107" s="60">
        <f t="shared" si="10"/>
        <v>0</v>
      </c>
    </row>
    <row r="108" spans="1:12" ht="15" thickBot="1" x14ac:dyDescent="0.35">
      <c r="A108" s="23"/>
      <c r="B108" s="20"/>
      <c r="C108" s="20"/>
      <c r="D108" s="20"/>
      <c r="E108" s="20"/>
      <c r="F108" s="20"/>
      <c r="G108" s="20"/>
      <c r="H108" s="20"/>
      <c r="I108" s="20"/>
      <c r="J108" s="20"/>
      <c r="K108" s="61">
        <f t="shared" si="9"/>
        <v>0</v>
      </c>
      <c r="L108" s="60">
        <f t="shared" si="10"/>
        <v>0</v>
      </c>
    </row>
    <row r="109" spans="1:12" ht="15" thickBot="1" x14ac:dyDescent="0.35">
      <c r="A109" s="23"/>
      <c r="B109" s="20"/>
      <c r="C109" s="20"/>
      <c r="D109" s="20"/>
      <c r="E109" s="20"/>
      <c r="F109" s="20"/>
      <c r="G109" s="20"/>
      <c r="H109" s="20"/>
      <c r="I109" s="20"/>
      <c r="J109" s="20"/>
      <c r="K109" s="61">
        <f t="shared" si="9"/>
        <v>0</v>
      </c>
      <c r="L109" s="60">
        <f t="shared" si="10"/>
        <v>0</v>
      </c>
    </row>
    <row r="110" spans="1:12" ht="15" thickBot="1" x14ac:dyDescent="0.35">
      <c r="A110" s="23"/>
      <c r="B110" s="20"/>
      <c r="C110" s="20"/>
      <c r="D110" s="20"/>
      <c r="E110" s="20"/>
      <c r="F110" s="20"/>
      <c r="G110" s="20"/>
      <c r="H110" s="20"/>
      <c r="I110" s="20"/>
      <c r="J110" s="20"/>
      <c r="K110" s="61">
        <f t="shared" si="9"/>
        <v>0</v>
      </c>
      <c r="L110" s="60">
        <f t="shared" si="10"/>
        <v>0</v>
      </c>
    </row>
    <row r="111" spans="1:12" ht="15" thickBot="1" x14ac:dyDescent="0.35">
      <c r="A111" s="23"/>
      <c r="B111" s="20"/>
      <c r="C111" s="20"/>
      <c r="D111" s="20"/>
      <c r="E111" s="20"/>
      <c r="F111" s="20"/>
      <c r="G111" s="20"/>
      <c r="H111" s="20"/>
      <c r="I111" s="20"/>
      <c r="J111" s="20"/>
      <c r="K111" s="61">
        <f t="shared" si="9"/>
        <v>0</v>
      </c>
      <c r="L111" s="60">
        <f t="shared" si="10"/>
        <v>0</v>
      </c>
    </row>
    <row r="112" spans="1:12" ht="15" thickBot="1" x14ac:dyDescent="0.35">
      <c r="A112" s="23"/>
      <c r="B112" s="20"/>
      <c r="C112" s="20"/>
      <c r="D112" s="20"/>
      <c r="E112" s="20"/>
      <c r="F112" s="20"/>
      <c r="G112" s="20"/>
      <c r="H112" s="20"/>
      <c r="I112" s="20"/>
      <c r="J112" s="20"/>
      <c r="K112" s="61">
        <f t="shared" si="9"/>
        <v>0</v>
      </c>
      <c r="L112" s="60">
        <f t="shared" si="10"/>
        <v>0</v>
      </c>
    </row>
    <row r="113" spans="1:12" ht="15" thickBot="1" x14ac:dyDescent="0.35">
      <c r="A113" s="23"/>
      <c r="B113" s="20"/>
      <c r="C113" s="20"/>
      <c r="D113" s="20"/>
      <c r="E113" s="20"/>
      <c r="F113" s="20"/>
      <c r="G113" s="20"/>
      <c r="H113" s="20"/>
      <c r="I113" s="20"/>
      <c r="J113" s="20"/>
      <c r="K113" s="61">
        <f t="shared" si="9"/>
        <v>0</v>
      </c>
      <c r="L113" s="60">
        <f t="shared" si="10"/>
        <v>0</v>
      </c>
    </row>
    <row r="114" spans="1:12" ht="15" thickBot="1" x14ac:dyDescent="0.35">
      <c r="A114" s="23"/>
      <c r="B114" s="20"/>
      <c r="C114" s="20"/>
      <c r="D114" s="20"/>
      <c r="E114" s="20"/>
      <c r="F114" s="20"/>
      <c r="G114" s="20"/>
      <c r="H114" s="20"/>
      <c r="I114" s="20"/>
      <c r="J114" s="20"/>
      <c r="K114" s="61">
        <f t="shared" si="9"/>
        <v>0</v>
      </c>
      <c r="L114" s="60">
        <f t="shared" si="10"/>
        <v>0</v>
      </c>
    </row>
    <row r="115" spans="1:12" ht="15" thickBot="1" x14ac:dyDescent="0.35">
      <c r="A115" s="23"/>
      <c r="B115" s="20"/>
      <c r="C115" s="20"/>
      <c r="D115" s="20"/>
      <c r="E115" s="20"/>
      <c r="F115" s="20"/>
      <c r="G115" s="20"/>
      <c r="H115" s="20"/>
      <c r="I115" s="20"/>
      <c r="J115" s="20"/>
      <c r="K115" s="61">
        <f t="shared" si="9"/>
        <v>0</v>
      </c>
      <c r="L115" s="60">
        <f t="shared" si="10"/>
        <v>0</v>
      </c>
    </row>
    <row r="116" spans="1:12" ht="15" thickBot="1" x14ac:dyDescent="0.35">
      <c r="A116" s="23"/>
      <c r="B116" s="20"/>
      <c r="C116" s="20"/>
      <c r="D116" s="20"/>
      <c r="E116" s="20"/>
      <c r="F116" s="20"/>
      <c r="G116" s="20"/>
      <c r="H116" s="20"/>
      <c r="I116" s="20"/>
      <c r="J116" s="20"/>
      <c r="K116" s="61">
        <f t="shared" si="9"/>
        <v>0</v>
      </c>
      <c r="L116" s="60">
        <f t="shared" si="10"/>
        <v>0</v>
      </c>
    </row>
    <row r="117" spans="1:12" ht="15" thickBot="1" x14ac:dyDescent="0.35">
      <c r="A117" s="23"/>
      <c r="B117" s="20"/>
      <c r="C117" s="20"/>
      <c r="D117" s="20"/>
      <c r="E117" s="20"/>
      <c r="F117" s="20"/>
      <c r="G117" s="20"/>
      <c r="H117" s="20"/>
      <c r="I117" s="20"/>
      <c r="J117" s="20"/>
      <c r="K117" s="61">
        <f t="shared" si="9"/>
        <v>0</v>
      </c>
      <c r="L117" s="60">
        <f t="shared" si="10"/>
        <v>0</v>
      </c>
    </row>
    <row r="118" spans="1:12" ht="15" thickBot="1" x14ac:dyDescent="0.35">
      <c r="A118" s="23"/>
      <c r="B118" s="20"/>
      <c r="C118" s="20"/>
      <c r="D118" s="20"/>
      <c r="E118" s="20"/>
      <c r="F118" s="20"/>
      <c r="G118" s="20"/>
      <c r="H118" s="20"/>
      <c r="I118" s="20"/>
      <c r="J118" s="20"/>
      <c r="K118" s="61">
        <f t="shared" si="9"/>
        <v>0</v>
      </c>
      <c r="L118" s="60">
        <f t="shared" si="10"/>
        <v>0</v>
      </c>
    </row>
    <row r="119" spans="1:12" ht="15" thickBot="1" x14ac:dyDescent="0.35">
      <c r="A119" s="23"/>
      <c r="B119" s="20"/>
      <c r="C119" s="20"/>
      <c r="D119" s="20"/>
      <c r="E119" s="20"/>
      <c r="F119" s="20"/>
      <c r="G119" s="20"/>
      <c r="H119" s="20"/>
      <c r="I119" s="20"/>
      <c r="J119" s="20"/>
      <c r="K119" s="61">
        <f t="shared" si="9"/>
        <v>0</v>
      </c>
      <c r="L119" s="60">
        <f t="shared" si="10"/>
        <v>0</v>
      </c>
    </row>
    <row r="120" spans="1:12" ht="15" thickBot="1" x14ac:dyDescent="0.35">
      <c r="A120" s="23"/>
      <c r="B120" s="20"/>
      <c r="C120" s="20"/>
      <c r="D120" s="20"/>
      <c r="E120" s="20"/>
      <c r="F120" s="20"/>
      <c r="G120" s="20"/>
      <c r="H120" s="20"/>
      <c r="I120" s="20"/>
      <c r="J120" s="20"/>
      <c r="K120" s="61">
        <f t="shared" si="9"/>
        <v>0</v>
      </c>
      <c r="L120" s="60">
        <f t="shared" si="10"/>
        <v>0</v>
      </c>
    </row>
    <row r="121" spans="1:12" ht="15" thickBot="1" x14ac:dyDescent="0.35">
      <c r="A121" s="23"/>
      <c r="B121" s="20"/>
      <c r="C121" s="20"/>
      <c r="D121" s="20"/>
      <c r="E121" s="20"/>
      <c r="F121" s="20"/>
      <c r="G121" s="20"/>
      <c r="H121" s="20"/>
      <c r="I121" s="20"/>
      <c r="J121" s="20"/>
      <c r="K121" s="61">
        <f t="shared" si="9"/>
        <v>0</v>
      </c>
      <c r="L121" s="60">
        <f t="shared" si="10"/>
        <v>0</v>
      </c>
    </row>
    <row r="122" spans="1:12" ht="15" thickBot="1" x14ac:dyDescent="0.35">
      <c r="A122" s="24"/>
      <c r="B122" s="25"/>
      <c r="C122" s="25"/>
      <c r="D122" s="25"/>
      <c r="E122" s="25"/>
      <c r="F122" s="27"/>
      <c r="G122" s="25"/>
      <c r="H122" s="27"/>
      <c r="I122" s="25"/>
      <c r="J122" s="27"/>
      <c r="K122" s="64">
        <f t="shared" si="9"/>
        <v>0</v>
      </c>
      <c r="L122" s="60">
        <f t="shared" si="10"/>
        <v>0</v>
      </c>
    </row>
    <row r="123" spans="1:12" ht="15" thickBot="1" x14ac:dyDescent="0.35">
      <c r="D123" s="28" t="s">
        <v>168</v>
      </c>
      <c r="E123" s="29">
        <f>SUM(E92:E122)</f>
        <v>0</v>
      </c>
      <c r="F123" s="29">
        <f t="shared" ref="F123:L123" si="11">SUM(F92:F122)</f>
        <v>0</v>
      </c>
      <c r="G123" s="29">
        <f t="shared" si="11"/>
        <v>0</v>
      </c>
      <c r="H123" s="29">
        <f t="shared" si="11"/>
        <v>0</v>
      </c>
      <c r="I123" s="29">
        <f t="shared" si="11"/>
        <v>0</v>
      </c>
      <c r="J123" s="29">
        <f t="shared" si="11"/>
        <v>0</v>
      </c>
      <c r="K123" s="63">
        <f t="shared" si="11"/>
        <v>0</v>
      </c>
      <c r="L123" s="63">
        <f t="shared" si="11"/>
        <v>0</v>
      </c>
    </row>
    <row r="124" spans="1:12" ht="15" thickBot="1" x14ac:dyDescent="0.35"/>
    <row r="125" spans="1:12" ht="15" thickBot="1" x14ac:dyDescent="0.35">
      <c r="D125" s="56" t="s">
        <v>203</v>
      </c>
      <c r="E125" s="57">
        <f>E123+E87+E51+E15</f>
        <v>94</v>
      </c>
      <c r="F125" s="57">
        <f t="shared" ref="F125:L125" si="12">F123+F87+F51+F15</f>
        <v>0</v>
      </c>
      <c r="G125" s="57">
        <f t="shared" si="12"/>
        <v>60</v>
      </c>
      <c r="H125" s="57">
        <f t="shared" si="12"/>
        <v>0</v>
      </c>
      <c r="I125" s="57">
        <f t="shared" si="12"/>
        <v>0</v>
      </c>
      <c r="J125" s="57">
        <f t="shared" si="12"/>
        <v>0</v>
      </c>
      <c r="K125" s="58">
        <f t="shared" si="12"/>
        <v>267</v>
      </c>
      <c r="L125" s="59">
        <f t="shared" si="12"/>
        <v>78</v>
      </c>
    </row>
  </sheetData>
  <mergeCells count="13">
    <mergeCell ref="B90:C90"/>
    <mergeCell ref="D90:L90"/>
    <mergeCell ref="A17:L17"/>
    <mergeCell ref="A53:L53"/>
    <mergeCell ref="A89:L89"/>
    <mergeCell ref="B54:C54"/>
    <mergeCell ref="D54:L54"/>
    <mergeCell ref="A1:L1"/>
    <mergeCell ref="A2:L2"/>
    <mergeCell ref="B3:C3"/>
    <mergeCell ref="D3:L3"/>
    <mergeCell ref="B18:C18"/>
    <mergeCell ref="D18:L18"/>
  </mergeCells>
  <dataValidations count="1">
    <dataValidation type="list" allowBlank="1" showInputMessage="1" showErrorMessage="1" sqref="F20:F50 H20:H50 J20:J50 F56:F86 H56:H86 J56:J86 F92:F122 H92:H122 J92:J122 J5:J14 H5:H14 F5:F14" xr:uid="{00000000-0002-0000-0500-000000000000}">
      <formula1>"OUI, NON"</formula1>
    </dataValidation>
  </dataValidations>
  <pageMargins left="0.25" right="0.25" top="0.75" bottom="0.75" header="0.3" footer="0.3"/>
  <pageSetup paperSize="8" scale="80"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H12" sqref="H12"/>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31" t="s">
        <v>229</v>
      </c>
      <c r="B1" s="231"/>
      <c r="C1" s="231"/>
      <c r="D1" s="231"/>
      <c r="E1" s="231"/>
      <c r="F1" s="231"/>
      <c r="G1" s="231"/>
      <c r="H1" s="231"/>
      <c r="I1" s="231"/>
      <c r="J1" s="231"/>
      <c r="K1" s="231"/>
      <c r="L1" s="231"/>
    </row>
    <row r="2" spans="1:12" ht="15.6" x14ac:dyDescent="0.3">
      <c r="A2" s="79" t="s">
        <v>208</v>
      </c>
      <c r="B2" s="78"/>
      <c r="C2" s="251" t="s">
        <v>259</v>
      </c>
      <c r="D2" s="252"/>
      <c r="E2" s="252"/>
      <c r="F2" s="252"/>
      <c r="G2" s="252"/>
      <c r="H2" s="252"/>
      <c r="I2" s="252"/>
      <c r="J2" s="252"/>
      <c r="K2" s="252"/>
      <c r="L2" s="253"/>
    </row>
    <row r="3" spans="1:12" ht="15.6" x14ac:dyDescent="0.3">
      <c r="A3" s="80" t="s">
        <v>209</v>
      </c>
      <c r="B3" s="78"/>
      <c r="C3" s="78"/>
      <c r="D3" s="254" t="s">
        <v>284</v>
      </c>
      <c r="E3" s="255"/>
      <c r="F3" s="255"/>
      <c r="G3" s="255"/>
      <c r="H3" s="255"/>
      <c r="I3" s="256"/>
      <c r="J3" s="78"/>
      <c r="K3" s="78"/>
      <c r="L3" s="78"/>
    </row>
    <row r="4" spans="1:12" ht="15.6" x14ac:dyDescent="0.3">
      <c r="A4" s="80" t="s">
        <v>210</v>
      </c>
      <c r="B4" s="78"/>
      <c r="C4" s="78"/>
      <c r="D4" s="92" t="str">
        <f>'1. NOTE PRESENTATION'!B10</f>
        <v>Doctorat</v>
      </c>
      <c r="E4" s="78"/>
      <c r="F4" s="78"/>
      <c r="G4" s="78"/>
      <c r="H4" s="78"/>
      <c r="I4" s="78"/>
      <c r="J4" s="78"/>
      <c r="K4" s="78"/>
      <c r="L4" s="78"/>
    </row>
    <row r="5" spans="1:12" ht="15" thickBot="1" x14ac:dyDescent="0.35">
      <c r="A5" s="78"/>
      <c r="B5" s="78"/>
      <c r="C5" s="78"/>
      <c r="D5" s="78"/>
      <c r="E5" s="78"/>
      <c r="F5" s="78"/>
      <c r="G5" s="78"/>
      <c r="H5" s="78"/>
      <c r="I5" s="78"/>
      <c r="J5" s="78"/>
      <c r="K5" s="78"/>
      <c r="L5" s="78"/>
    </row>
    <row r="6" spans="1:12" ht="21.6" thickBot="1" x14ac:dyDescent="0.35">
      <c r="A6" s="257" t="s">
        <v>211</v>
      </c>
      <c r="B6" s="258"/>
      <c r="C6" s="258"/>
      <c r="D6" s="258"/>
      <c r="E6" s="259"/>
      <c r="F6" s="78"/>
      <c r="G6" s="260" t="s">
        <v>212</v>
      </c>
      <c r="H6" s="261"/>
      <c r="I6" s="261"/>
      <c r="J6" s="261"/>
      <c r="K6" s="261"/>
      <c r="L6" s="262"/>
    </row>
    <row r="7" spans="1:12" x14ac:dyDescent="0.3">
      <c r="A7" s="78"/>
      <c r="B7" s="78"/>
      <c r="C7" s="78"/>
      <c r="D7" s="78"/>
      <c r="E7" s="78"/>
      <c r="F7" s="78"/>
      <c r="G7" s="78"/>
      <c r="H7" s="78"/>
      <c r="I7" s="78"/>
      <c r="J7" s="78"/>
      <c r="K7" s="78"/>
      <c r="L7" s="78"/>
    </row>
    <row r="8" spans="1:12" ht="15.6" x14ac:dyDescent="0.3">
      <c r="A8" s="78"/>
      <c r="B8" s="78"/>
      <c r="C8" s="81" t="s">
        <v>213</v>
      </c>
      <c r="D8" s="81" t="s">
        <v>214</v>
      </c>
      <c r="E8" s="81" t="s">
        <v>215</v>
      </c>
      <c r="F8" s="78"/>
      <c r="G8" s="263" t="s">
        <v>216</v>
      </c>
      <c r="H8" s="263"/>
      <c r="I8" s="263"/>
      <c r="J8" s="81" t="s">
        <v>213</v>
      </c>
      <c r="K8" s="263" t="s">
        <v>217</v>
      </c>
      <c r="L8" s="263"/>
    </row>
    <row r="9" spans="1:12" x14ac:dyDescent="0.3">
      <c r="A9" s="250" t="s">
        <v>237</v>
      </c>
      <c r="B9" s="232"/>
      <c r="C9" s="74">
        <v>15</v>
      </c>
      <c r="D9" s="75">
        <v>1257</v>
      </c>
      <c r="E9" s="82">
        <f>C9*D9</f>
        <v>18855</v>
      </c>
      <c r="F9" s="78"/>
      <c r="G9" s="237" t="s">
        <v>230</v>
      </c>
      <c r="H9" s="238"/>
      <c r="I9" s="239"/>
      <c r="J9" s="83"/>
      <c r="K9" s="234">
        <f>C9*E17</f>
        <v>855</v>
      </c>
      <c r="L9" s="235"/>
    </row>
    <row r="10" spans="1:12" x14ac:dyDescent="0.3">
      <c r="A10" s="232" t="s">
        <v>233</v>
      </c>
      <c r="B10" s="233"/>
      <c r="C10" s="74"/>
      <c r="D10" s="75"/>
      <c r="E10" s="82">
        <f t="shared" ref="E10:E12" si="0">C10*D10</f>
        <v>0</v>
      </c>
      <c r="F10" s="78"/>
      <c r="G10" s="237" t="s">
        <v>219</v>
      </c>
      <c r="H10" s="238"/>
      <c r="I10" s="239"/>
      <c r="J10" s="83"/>
      <c r="K10" s="234">
        <f>IF(D4="Licence",((C9*100)+((E9+E13)-(C9*100))*(35/100)),IF(D4="Master",((C9*200)+((E9+E13)-(C9*200))*(35/100)),((C9*500)+((E9+E13)-(C9*500))*(35/100))))</f>
        <v>11474.25</v>
      </c>
      <c r="L10" s="235"/>
    </row>
    <row r="11" spans="1:12" x14ac:dyDescent="0.3">
      <c r="A11" s="232" t="s">
        <v>234</v>
      </c>
      <c r="B11" s="233"/>
      <c r="C11" s="74"/>
      <c r="D11" s="75"/>
      <c r="E11" s="82">
        <f t="shared" si="0"/>
        <v>0</v>
      </c>
      <c r="F11" s="78"/>
      <c r="G11" s="237" t="s">
        <v>221</v>
      </c>
      <c r="H11" s="238"/>
      <c r="I11" s="239"/>
      <c r="J11" s="83"/>
      <c r="K11" s="240"/>
      <c r="L11" s="241"/>
    </row>
    <row r="12" spans="1:12" x14ac:dyDescent="0.3">
      <c r="A12" s="232" t="s">
        <v>235</v>
      </c>
      <c r="B12" s="233"/>
      <c r="C12" s="74"/>
      <c r="D12" s="75"/>
      <c r="E12" s="82">
        <f t="shared" si="0"/>
        <v>0</v>
      </c>
      <c r="F12" s="78"/>
      <c r="G12" s="237" t="s">
        <v>222</v>
      </c>
      <c r="H12" s="238"/>
      <c r="I12" s="239"/>
      <c r="J12" s="83"/>
      <c r="K12" s="240"/>
      <c r="L12" s="241"/>
    </row>
    <row r="13" spans="1:12" ht="15.6" x14ac:dyDescent="0.3">
      <c r="A13" s="250" t="s">
        <v>218</v>
      </c>
      <c r="B13" s="232"/>
      <c r="C13" s="74"/>
      <c r="D13" s="75">
        <v>350</v>
      </c>
      <c r="E13" s="82">
        <f>C13*D13</f>
        <v>0</v>
      </c>
      <c r="F13" s="78"/>
      <c r="G13" s="237" t="s">
        <v>223</v>
      </c>
      <c r="H13" s="238"/>
      <c r="I13" s="239"/>
      <c r="J13" s="83"/>
      <c r="K13" s="240"/>
      <c r="L13" s="241"/>
    </row>
    <row r="14" spans="1:12" x14ac:dyDescent="0.3">
      <c r="A14" s="250" t="s">
        <v>220</v>
      </c>
      <c r="B14" s="232"/>
      <c r="C14" s="76"/>
      <c r="D14" s="76"/>
      <c r="E14" s="75"/>
      <c r="F14" s="78"/>
      <c r="G14" s="88" t="s">
        <v>225</v>
      </c>
      <c r="H14" s="88"/>
      <c r="I14" s="88"/>
      <c r="J14" s="93">
        <f>'5. MAQUETTE'!L125</f>
        <v>78</v>
      </c>
      <c r="K14" s="234">
        <f>J14*51.39</f>
        <v>4008.42</v>
      </c>
      <c r="L14" s="235"/>
    </row>
    <row r="15" spans="1:12" ht="21" x14ac:dyDescent="0.3">
      <c r="A15" s="242" t="s">
        <v>215</v>
      </c>
      <c r="B15" s="244"/>
      <c r="C15" s="84">
        <f>SUM(C9:C14)</f>
        <v>15</v>
      </c>
      <c r="D15" s="78"/>
      <c r="E15" s="85">
        <f>SUM(E9:E14)</f>
        <v>18855</v>
      </c>
      <c r="F15" s="78"/>
      <c r="G15" s="242" t="s">
        <v>215</v>
      </c>
      <c r="H15" s="243"/>
      <c r="I15" s="244"/>
      <c r="J15" s="89"/>
      <c r="K15" s="245">
        <f>SUM(K9:K14)</f>
        <v>16337.67</v>
      </c>
      <c r="L15" s="246"/>
    </row>
    <row r="16" spans="1:12" x14ac:dyDescent="0.3">
      <c r="A16" s="78"/>
      <c r="B16" s="78"/>
      <c r="C16" s="78"/>
      <c r="D16" s="78"/>
      <c r="E16" s="78"/>
      <c r="F16" s="78"/>
      <c r="G16" s="78"/>
      <c r="H16" s="78"/>
      <c r="I16" s="78"/>
      <c r="J16" s="78"/>
      <c r="K16" s="78"/>
      <c r="L16" s="78"/>
    </row>
    <row r="17" spans="1:12" ht="15.6" x14ac:dyDescent="0.3">
      <c r="A17" s="86" t="s">
        <v>224</v>
      </c>
      <c r="B17" s="78"/>
      <c r="C17" s="78"/>
      <c r="D17" s="78"/>
      <c r="E17" s="87">
        <v>57</v>
      </c>
      <c r="F17" s="78"/>
      <c r="G17" s="78"/>
      <c r="H17" s="78"/>
      <c r="I17" s="78"/>
      <c r="J17" s="78"/>
      <c r="K17" s="78"/>
      <c r="L17" s="78"/>
    </row>
    <row r="18" spans="1:12" ht="15.6" x14ac:dyDescent="0.3">
      <c r="A18" s="86"/>
      <c r="B18" s="78"/>
      <c r="C18" s="78"/>
      <c r="D18" s="78"/>
      <c r="E18" s="95"/>
      <c r="F18" s="78"/>
      <c r="G18" s="78"/>
      <c r="H18" s="78"/>
      <c r="I18" s="78"/>
      <c r="J18" s="78"/>
      <c r="K18" s="78"/>
      <c r="L18" s="78"/>
    </row>
    <row r="19" spans="1:12" ht="15.6" x14ac:dyDescent="0.3">
      <c r="A19" s="236" t="s">
        <v>236</v>
      </c>
      <c r="B19" s="236"/>
      <c r="C19" s="236"/>
      <c r="D19" s="236"/>
      <c r="E19" s="95"/>
      <c r="F19" s="94"/>
      <c r="G19" s="94"/>
      <c r="H19" s="94"/>
      <c r="I19" s="94"/>
      <c r="J19" s="94"/>
      <c r="K19" s="94"/>
      <c r="L19" s="94"/>
    </row>
    <row r="20" spans="1:12" ht="15.75" customHeight="1" x14ac:dyDescent="0.3">
      <c r="A20" s="97"/>
      <c r="B20" s="98"/>
      <c r="C20" s="98"/>
      <c r="D20" s="98"/>
      <c r="E20" s="98"/>
      <c r="F20" s="98"/>
      <c r="G20" s="98"/>
      <c r="H20" s="98"/>
      <c r="I20" s="98"/>
      <c r="J20" s="98"/>
      <c r="K20" s="98"/>
      <c r="L20" s="99"/>
    </row>
    <row r="21" spans="1:12" ht="15.75" customHeight="1" x14ac:dyDescent="0.3">
      <c r="A21" s="100"/>
      <c r="B21" s="96"/>
      <c r="C21" s="96"/>
      <c r="D21" s="96"/>
      <c r="E21" s="96"/>
      <c r="F21" s="96"/>
      <c r="G21" s="96"/>
      <c r="H21" s="96"/>
      <c r="I21" s="96"/>
      <c r="J21" s="96"/>
      <c r="K21" s="96"/>
      <c r="L21" s="101"/>
    </row>
    <row r="22" spans="1:12" ht="15.75" customHeight="1" x14ac:dyDescent="0.3">
      <c r="A22" s="102"/>
      <c r="B22" s="103"/>
      <c r="C22" s="103"/>
      <c r="D22" s="103"/>
      <c r="E22" s="103"/>
      <c r="F22" s="103"/>
      <c r="G22" s="103"/>
      <c r="H22" s="103"/>
      <c r="I22" s="103"/>
      <c r="J22" s="103"/>
      <c r="K22" s="103"/>
      <c r="L22" s="104"/>
    </row>
    <row r="23" spans="1:12" x14ac:dyDescent="0.3">
      <c r="A23" s="78"/>
      <c r="B23" s="78"/>
      <c r="C23" s="78"/>
      <c r="D23" s="78"/>
      <c r="E23" s="78"/>
      <c r="F23" s="78"/>
      <c r="K23" s="78"/>
      <c r="L23" s="78"/>
    </row>
    <row r="24" spans="1:12" ht="25.8" x14ac:dyDescent="0.45">
      <c r="A24" s="90" t="s">
        <v>226</v>
      </c>
      <c r="B24" s="78"/>
      <c r="C24" s="78"/>
      <c r="D24" s="78"/>
      <c r="E24" s="78"/>
      <c r="F24" s="78"/>
      <c r="G24" s="247">
        <f>E15-K15</f>
        <v>2517.33</v>
      </c>
      <c r="H24" s="248"/>
      <c r="I24" s="248"/>
      <c r="J24" s="249"/>
      <c r="K24" s="78"/>
      <c r="L24" s="78"/>
    </row>
    <row r="25" spans="1:12" x14ac:dyDescent="0.3">
      <c r="A25" s="78"/>
      <c r="B25" s="78"/>
      <c r="C25" s="78"/>
      <c r="D25" s="78"/>
      <c r="E25" s="78"/>
      <c r="F25" s="78"/>
    </row>
    <row r="26" spans="1:12" ht="21" x14ac:dyDescent="0.4">
      <c r="A26" s="91" t="s">
        <v>227</v>
      </c>
      <c r="B26" s="78"/>
      <c r="C26" s="78"/>
      <c r="D26" s="78"/>
      <c r="E26" s="78"/>
      <c r="F26" s="234">
        <f>E15-K9-K10</f>
        <v>6525.75</v>
      </c>
      <c r="G26" s="235"/>
    </row>
  </sheetData>
  <sheetProtection algorithmName="SHA-512" hashValue="QPjTBfcabK91SneW4ansYdDBjdB+OQMUAKjd9MPQc1Tdz0AJj4ukkzdyCOarpbcYwZchJmjBT62Rd6npwlTA0g==" saltValue="IbELCu/guxAG6mY884Kow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1" t="s">
        <v>207</v>
      </c>
      <c r="B1" s="271"/>
      <c r="C1" s="271"/>
      <c r="D1" s="271"/>
      <c r="E1" s="271"/>
      <c r="F1" s="271"/>
      <c r="G1" s="271"/>
      <c r="H1" s="271"/>
      <c r="I1" s="271"/>
      <c r="J1" s="271"/>
      <c r="K1" s="271"/>
      <c r="L1" s="19"/>
      <c r="M1" s="19"/>
      <c r="N1" s="19"/>
      <c r="O1" s="19"/>
      <c r="P1" s="19"/>
      <c r="Q1" s="19"/>
      <c r="R1" s="19"/>
      <c r="S1" s="19"/>
      <c r="T1" s="19"/>
    </row>
    <row r="2" spans="1:20" s="19" customFormat="1" ht="30" customHeight="1" x14ac:dyDescent="0.3">
      <c r="A2" s="269" t="s">
        <v>184</v>
      </c>
      <c r="B2" s="269"/>
      <c r="C2" s="269"/>
      <c r="D2" s="269"/>
      <c r="E2" s="269"/>
      <c r="F2" s="269"/>
      <c r="G2" s="269"/>
      <c r="H2" s="269"/>
      <c r="I2" s="269"/>
      <c r="J2" s="269"/>
      <c r="K2" s="269"/>
    </row>
    <row r="3" spans="1:20" ht="15.6" x14ac:dyDescent="0.3">
      <c r="A3" s="52" t="s">
        <v>155</v>
      </c>
      <c r="B3" s="15"/>
      <c r="C3" s="268" t="s">
        <v>150</v>
      </c>
      <c r="D3" s="268"/>
      <c r="E3" s="268" t="s">
        <v>156</v>
      </c>
      <c r="F3" s="268"/>
      <c r="G3" s="268"/>
      <c r="H3" s="268"/>
      <c r="I3" s="268"/>
      <c r="J3" s="268"/>
      <c r="K3" s="268"/>
      <c r="L3" s="19"/>
      <c r="M3" s="19"/>
      <c r="N3" s="19"/>
      <c r="O3" s="19"/>
      <c r="P3" s="19"/>
      <c r="Q3" s="19"/>
      <c r="R3" s="19"/>
      <c r="S3" s="19"/>
      <c r="T3" s="19"/>
    </row>
    <row r="4" spans="1:20" ht="15.6" x14ac:dyDescent="0.3">
      <c r="A4" s="52" t="s">
        <v>157</v>
      </c>
      <c r="B4" s="15"/>
      <c r="C4" s="268" t="s">
        <v>150</v>
      </c>
      <c r="D4" s="268"/>
      <c r="E4" s="268" t="s">
        <v>156</v>
      </c>
      <c r="F4" s="268"/>
      <c r="G4" s="268"/>
      <c r="H4" s="268"/>
      <c r="I4" s="268"/>
      <c r="J4" s="268"/>
      <c r="K4" s="268"/>
      <c r="L4" s="19"/>
      <c r="M4" s="19"/>
      <c r="N4" s="19"/>
      <c r="O4" s="19"/>
      <c r="P4" s="19"/>
      <c r="Q4" s="19"/>
      <c r="R4" s="19"/>
      <c r="S4" s="19"/>
      <c r="T4" s="19"/>
    </row>
    <row r="5" spans="1:20" ht="27.75" customHeight="1" x14ac:dyDescent="0.3">
      <c r="A5" s="52" t="s">
        <v>195</v>
      </c>
      <c r="B5" s="20"/>
      <c r="C5" s="268" t="s">
        <v>150</v>
      </c>
      <c r="D5" s="268"/>
      <c r="E5" s="265" t="s">
        <v>193</v>
      </c>
      <c r="F5" s="266"/>
      <c r="G5" s="266"/>
      <c r="H5" s="266"/>
      <c r="I5" s="266"/>
      <c r="J5" s="266"/>
      <c r="K5" s="267"/>
      <c r="L5" s="19"/>
      <c r="M5" s="19"/>
      <c r="N5" s="19"/>
      <c r="O5" s="19"/>
      <c r="P5" s="19"/>
      <c r="Q5" s="19"/>
      <c r="R5" s="19"/>
      <c r="S5" s="19"/>
      <c r="T5" s="19"/>
    </row>
    <row r="6" spans="1:20" ht="39.75" customHeight="1" x14ac:dyDescent="0.3">
      <c r="A6" s="53" t="s">
        <v>183</v>
      </c>
      <c r="B6" s="40"/>
      <c r="C6" s="264" t="s">
        <v>150</v>
      </c>
      <c r="D6" s="264"/>
      <c r="E6" s="265" t="s">
        <v>193</v>
      </c>
      <c r="F6" s="266"/>
      <c r="G6" s="266"/>
      <c r="H6" s="266"/>
      <c r="I6" s="266"/>
      <c r="J6" s="266"/>
      <c r="K6" s="267"/>
      <c r="L6" s="19"/>
      <c r="M6" s="19"/>
      <c r="N6" s="19"/>
      <c r="O6" s="19"/>
      <c r="P6" s="19"/>
      <c r="Q6" s="19"/>
      <c r="R6" s="19"/>
      <c r="S6" s="19"/>
      <c r="T6" s="19"/>
    </row>
    <row r="7" spans="1:20" ht="15.6" x14ac:dyDescent="0.3">
      <c r="A7" s="270" t="s">
        <v>159</v>
      </c>
      <c r="B7" s="270"/>
      <c r="C7" s="270"/>
      <c r="D7" s="270"/>
      <c r="E7" s="270"/>
      <c r="F7" s="270"/>
      <c r="G7" s="270"/>
      <c r="H7" s="270"/>
      <c r="I7" s="270"/>
      <c r="J7" s="270"/>
      <c r="K7" s="270"/>
    </row>
    <row r="8" spans="1:20" ht="30.75" customHeight="1" x14ac:dyDescent="0.3">
      <c r="A8" s="52" t="s">
        <v>9</v>
      </c>
      <c r="B8" s="20"/>
      <c r="C8" s="264" t="s">
        <v>150</v>
      </c>
      <c r="D8" s="264"/>
      <c r="E8" s="265" t="s">
        <v>193</v>
      </c>
      <c r="F8" s="266"/>
      <c r="G8" s="266"/>
      <c r="H8" s="266"/>
      <c r="I8" s="266"/>
      <c r="J8" s="266"/>
      <c r="K8" s="267"/>
    </row>
    <row r="9" spans="1:20" ht="34.5" customHeight="1" x14ac:dyDescent="0.3">
      <c r="A9" s="52" t="s">
        <v>192</v>
      </c>
      <c r="B9" s="20"/>
      <c r="C9" s="264" t="s">
        <v>150</v>
      </c>
      <c r="D9" s="264"/>
      <c r="E9" s="265" t="s">
        <v>193</v>
      </c>
      <c r="F9" s="266"/>
      <c r="G9" s="266"/>
      <c r="H9" s="266"/>
      <c r="I9" s="266"/>
      <c r="J9" s="266"/>
      <c r="K9" s="267"/>
    </row>
    <row r="10" spans="1:20" ht="17.25" customHeight="1" x14ac:dyDescent="0.3">
      <c r="A10" s="2" t="s">
        <v>185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7" t="s">
        <v>206</v>
      </c>
      <c r="B1" s="178"/>
      <c r="C1" s="178"/>
    </row>
    <row r="2" spans="1:3" ht="15" thickBot="1" x14ac:dyDescent="0.35">
      <c r="A2" s="275" t="s">
        <v>160</v>
      </c>
      <c r="B2" s="275"/>
      <c r="C2" s="275"/>
    </row>
    <row r="3" spans="1:3" ht="16.2" thickBot="1" x14ac:dyDescent="0.35">
      <c r="A3" s="272" t="s">
        <v>169</v>
      </c>
      <c r="B3" s="273"/>
      <c r="C3" s="274"/>
    </row>
    <row r="4" spans="1:3" ht="15.6" x14ac:dyDescent="0.3">
      <c r="A4" s="31"/>
      <c r="B4" s="31" t="s">
        <v>170</v>
      </c>
      <c r="C4" s="31" t="s">
        <v>171</v>
      </c>
    </row>
    <row r="5" spans="1:3" x14ac:dyDescent="0.3">
      <c r="A5" s="32" t="s">
        <v>172</v>
      </c>
      <c r="B5" s="13"/>
      <c r="C5" s="14"/>
    </row>
    <row r="6" spans="1:3" x14ac:dyDescent="0.3">
      <c r="A6" s="32" t="s">
        <v>173</v>
      </c>
      <c r="B6" s="33">
        <v>0</v>
      </c>
      <c r="C6" s="33">
        <v>0</v>
      </c>
    </row>
    <row r="7" spans="1:3" x14ac:dyDescent="0.3">
      <c r="A7" s="34" t="s">
        <v>174</v>
      </c>
      <c r="B7" s="35"/>
      <c r="C7" s="14"/>
    </row>
    <row r="8" spans="1:3" x14ac:dyDescent="0.3">
      <c r="A8" s="34" t="s">
        <v>175</v>
      </c>
      <c r="B8" s="35"/>
      <c r="C8" s="36"/>
    </row>
    <row r="9" spans="1:3" x14ac:dyDescent="0.3">
      <c r="A9" s="32" t="s">
        <v>176</v>
      </c>
      <c r="B9" s="35"/>
      <c r="C9" s="36"/>
    </row>
    <row r="10" spans="1:3" x14ac:dyDescent="0.3">
      <c r="A10" s="32" t="s">
        <v>177</v>
      </c>
      <c r="B10" s="35"/>
      <c r="C10" s="36"/>
    </row>
    <row r="11" spans="1:3" x14ac:dyDescent="0.3">
      <c r="A11" s="34" t="s">
        <v>178</v>
      </c>
      <c r="B11" s="35"/>
      <c r="C11" s="36"/>
    </row>
    <row r="12" spans="1:3" x14ac:dyDescent="0.3">
      <c r="A12" s="34" t="s">
        <v>197</v>
      </c>
      <c r="B12" s="35"/>
      <c r="C12" s="37"/>
    </row>
    <row r="13" spans="1:3" x14ac:dyDescent="0.3">
      <c r="A13" s="32" t="s">
        <v>179</v>
      </c>
      <c r="B13" s="35"/>
      <c r="C13" s="37"/>
    </row>
    <row r="14" spans="1:3" x14ac:dyDescent="0.3">
      <c r="A14" s="32" t="s">
        <v>180</v>
      </c>
      <c r="B14" s="35"/>
      <c r="C14" s="37"/>
    </row>
    <row r="15" spans="1:3" x14ac:dyDescent="0.3">
      <c r="A15" s="34" t="s">
        <v>181</v>
      </c>
      <c r="B15" s="35"/>
      <c r="C15" s="37"/>
    </row>
    <row r="16" spans="1:3" x14ac:dyDescent="0.3">
      <c r="A16" s="19"/>
      <c r="B16" s="19"/>
      <c r="C16" s="19"/>
    </row>
    <row r="17" spans="1:6" x14ac:dyDescent="0.3">
      <c r="A17" s="19"/>
      <c r="B17" s="19"/>
      <c r="C17" s="19"/>
    </row>
    <row r="19" spans="1:6" ht="15" thickBot="1" x14ac:dyDescent="0.35"/>
    <row r="20" spans="1:6" ht="65.25" customHeight="1" thickBot="1" x14ac:dyDescent="0.35">
      <c r="A20" s="38" t="s">
        <v>182</v>
      </c>
      <c r="B20" s="39"/>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194</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 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2023-01-24T08:49:08Z</dcterms:modified>
</cp:coreProperties>
</file>